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30339\ODOT\01_D11 Pritchard Ave_Lisbon\116200\400-Engineering\MOT\EngData\"/>
    </mc:Choice>
  </mc:AlternateContent>
  <xr:revisionPtr revIDLastSave="0" documentId="13_ncr:1_{5B455706-ACF2-44D6-83DD-71437B876B1B}" xr6:coauthVersionLast="47" xr6:coauthVersionMax="47" xr10:uidLastSave="{00000000-0000-0000-0000-000000000000}"/>
  <workbookProtection lockStructure="1"/>
  <bookViews>
    <workbookView xWindow="-120" yWindow="-120" windowWidth="29040" windowHeight="175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20" i="1" l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AC241" i="1"/>
  <c r="AB241" i="1"/>
  <c r="AA241" i="1"/>
  <c r="Z241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G83" i="1"/>
  <c r="AA260" i="1" l="1"/>
  <c r="Z260" i="1"/>
  <c r="AA248" i="1"/>
  <c r="Z248" i="1"/>
  <c r="AA247" i="1"/>
  <c r="Z247" i="1"/>
  <c r="AA181" i="1"/>
  <c r="Z181" i="1"/>
  <c r="AA169" i="1"/>
  <c r="Z169" i="1"/>
  <c r="AA168" i="1"/>
  <c r="Z168" i="1"/>
  <c r="AA102" i="1"/>
  <c r="Z102" i="1"/>
  <c r="AA90" i="1"/>
  <c r="Z90" i="1"/>
  <c r="AA89" i="1"/>
  <c r="Z89" i="1"/>
  <c r="AA23" i="1"/>
  <c r="Z23" i="1"/>
  <c r="AA11" i="1"/>
  <c r="Z11" i="1"/>
  <c r="AA10" i="1"/>
  <c r="Z10" i="1"/>
  <c r="AB260" i="1" l="1"/>
  <c r="Y260" i="1"/>
  <c r="AB248" i="1"/>
  <c r="Y248" i="1"/>
  <c r="AB247" i="1"/>
  <c r="Y247" i="1"/>
  <c r="AB181" i="1"/>
  <c r="Y181" i="1"/>
  <c r="AB169" i="1"/>
  <c r="Y169" i="1"/>
  <c r="AB168" i="1"/>
  <c r="Y168" i="1"/>
  <c r="AB102" i="1"/>
  <c r="Y102" i="1"/>
  <c r="AB90" i="1"/>
  <c r="Y90" i="1"/>
  <c r="AB89" i="1"/>
  <c r="Y89" i="1"/>
  <c r="AB23" i="1"/>
  <c r="Y23" i="1"/>
  <c r="AB11" i="1"/>
  <c r="Y11" i="1"/>
  <c r="AB10" i="1"/>
  <c r="Y10" i="1"/>
  <c r="H260" i="1" l="1"/>
  <c r="H248" i="1"/>
  <c r="H247" i="1"/>
  <c r="H181" i="1"/>
  <c r="H169" i="1"/>
  <c r="H168" i="1"/>
  <c r="H102" i="1"/>
  <c r="H90" i="1"/>
  <c r="H89" i="1"/>
  <c r="H23" i="1"/>
  <c r="H11" i="1"/>
  <c r="H10" i="1"/>
  <c r="I260" i="1"/>
  <c r="I248" i="1"/>
  <c r="I247" i="1"/>
  <c r="I181" i="1"/>
  <c r="I169" i="1"/>
  <c r="I168" i="1"/>
  <c r="I102" i="1"/>
  <c r="I90" i="1"/>
  <c r="I89" i="1"/>
  <c r="I23" i="1"/>
  <c r="I11" i="1"/>
  <c r="I10" i="1"/>
  <c r="AC248" i="1" l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G248" i="1"/>
  <c r="F248" i="1"/>
  <c r="AC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G169" i="1"/>
  <c r="F169" i="1"/>
  <c r="AC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G90" i="1"/>
  <c r="F90" i="1"/>
  <c r="AC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G11" i="1"/>
  <c r="F11" i="1"/>
  <c r="AC260" i="1" l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G260" i="1"/>
  <c r="F260" i="1"/>
  <c r="AC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J247" i="1"/>
  <c r="G247" i="1"/>
  <c r="F247" i="1"/>
  <c r="AC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G181" i="1"/>
  <c r="F181" i="1"/>
  <c r="AC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G168" i="1"/>
  <c r="F168" i="1"/>
  <c r="AC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G102" i="1"/>
  <c r="F102" i="1"/>
  <c r="AC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G89" i="1"/>
  <c r="F89" i="1"/>
  <c r="G23" i="1" l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AC23" i="1"/>
  <c r="G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AC10" i="1"/>
  <c r="F23" i="1"/>
  <c r="F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<sst xmlns="http://schemas.openxmlformats.org/spreadsheetml/2006/main" count="59" uniqueCount="30">
  <si>
    <t>SHEET NO.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</si>
  <si>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</si>
  <si>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</si>
  <si>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</si>
  <si>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</si>
  <si>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</si>
  <si>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</si>
  <si>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</si>
  <si>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</si>
  <si>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</si>
  <si>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</si>
  <si>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</si>
  <si>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</si>
  <si>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</si>
  <si>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</si>
  <si>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</si>
  <si>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</si>
  <si>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</si>
  <si>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PHASE</t>
  </si>
  <si>
    <t>614E11000</t>
  </si>
  <si>
    <t>614E11110</t>
  </si>
  <si>
    <t>614E12420</t>
  </si>
  <si>
    <t>622E41110</t>
  </si>
  <si>
    <t>PORTABLE BARRIER, ANCHORED</t>
  </si>
  <si>
    <t>FT</t>
  </si>
  <si>
    <t>$MN001</t>
  </si>
  <si>
    <t>LS</t>
  </si>
  <si>
    <t>$MD001</t>
  </si>
  <si>
    <t>$MP001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</si>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</sst>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\)"/>
    <numFmt numFmtId="166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5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1" fontId="4" fillId="3" borderId="6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1" xfId="0" applyFont="1" applyBorder="1" applyAlignment="1">
      <alignment vertical="center"/>
    </xf>
    <xf numFmtId="0" fontId="4" fillId="5" borderId="15" xfId="0" applyFont="1" applyFill="1" applyBorder="1" applyAlignment="1" applyProtection="1">
      <alignment vertical="center"/>
      <protection locked="0"/>
    </xf>
    <xf numFmtId="0" fontId="4" fillId="5" borderId="13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5" borderId="11" xfId="0" applyFont="1" applyFill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5" fillId="2" borderId="0" xfId="2" applyFont="1" applyFill="1" applyAlignment="1">
      <alignment vertical="center"/>
    </xf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right" vertical="center"/>
    </xf>
    <xf numFmtId="165" fontId="2" fillId="2" borderId="0" xfId="2" applyNumberFormat="1" applyFont="1" applyFill="1" applyAlignment="1">
      <alignment horizontal="center" vertical="center"/>
    </xf>
    <xf numFmtId="1" fontId="4" fillId="0" borderId="4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18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textRotation="90" wrapText="1"/>
    </xf>
    <xf numFmtId="164" fontId="4" fillId="0" borderId="8" xfId="0" applyNumberFormat="1" applyFont="1" applyBorder="1" applyAlignment="1">
      <alignment horizontal="center" vertical="center" textRotation="90" wrapText="1"/>
    </xf>
    <xf numFmtId="164" fontId="4" fillId="0" borderId="9" xfId="0" applyNumberFormat="1" applyFont="1" applyBorder="1" applyAlignment="1">
      <alignment horizontal="center" vertical="center" textRotation="90" wrapText="1"/>
    </xf>
    <xf numFmtId="166" fontId="3" fillId="4" borderId="0" xfId="0" applyNumberFormat="1" applyFont="1" applyFill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6" xfId="0" applyFont="1" applyFill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321"/>
  <sheetViews>
    <sheetView showGridLines="0" showZeros="0" tabSelected="1" zoomScaleNormal="100" workbookViewId="0">
      <selection activeCell="D10" sqref="D10:AC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15.7109375" style="5" customWidth="1"/>
    <col min="6" max="6" width="9.7109375" style="6" customWidth="1"/>
    <col min="7" max="29" width="9.7109375" style="5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2"/>
      <c r="F1" s="1"/>
      <c r="G1" s="27" t="s">
        <v>5</v>
      </c>
      <c r="H1" s="27" t="s">
        <v>14</v>
      </c>
      <c r="I1" s="26" t="s">
        <v>13</v>
      </c>
      <c r="J1" s="25"/>
      <c r="K1" s="1"/>
      <c r="L1" s="1"/>
      <c r="M1" s="1"/>
      <c r="N1" s="15"/>
      <c r="O1" s="15"/>
      <c r="P1" s="15"/>
      <c r="Q1" s="15"/>
      <c r="R1" s="15"/>
      <c r="S1" s="15"/>
      <c r="T1" s="1"/>
      <c r="U1" s="1"/>
      <c r="V1" s="1"/>
      <c r="W1" s="1"/>
      <c r="X1" s="1"/>
      <c r="Y1" s="1"/>
      <c r="Z1" s="17"/>
      <c r="AA1" s="1"/>
      <c r="AB1" s="17"/>
      <c r="AC1" s="1"/>
    </row>
    <row r="2" spans="1:36" ht="12.75" customHeight="1" x14ac:dyDescent="0.2">
      <c r="D2" s="2"/>
      <c r="E2" s="2"/>
      <c r="F2" s="1"/>
      <c r="G2" s="27" t="s">
        <v>3</v>
      </c>
      <c r="H2" s="27" t="s">
        <v>15</v>
      </c>
      <c r="I2" s="26" t="s">
        <v>4</v>
      </c>
      <c r="J2" s="25"/>
      <c r="K2" s="1"/>
      <c r="L2" s="1"/>
      <c r="M2" s="1"/>
      <c r="N2" s="15"/>
      <c r="O2" s="15"/>
      <c r="P2" s="15"/>
      <c r="Q2" s="15"/>
      <c r="R2" s="15"/>
      <c r="S2" s="15"/>
      <c r="T2" s="1"/>
      <c r="U2" s="1"/>
      <c r="V2" s="1"/>
      <c r="W2" s="1"/>
      <c r="X2" s="1"/>
      <c r="Y2" s="1"/>
      <c r="Z2" s="17"/>
      <c r="AA2" s="1"/>
      <c r="AB2" s="17"/>
      <c r="AC2" s="1"/>
    </row>
    <row r="3" spans="1:36" ht="12.75" customHeight="1" x14ac:dyDescent="0.2">
      <c r="D3" s="2"/>
      <c r="E3" s="3"/>
      <c r="F3" s="1"/>
      <c r="G3" s="27"/>
      <c r="H3" s="27" t="s">
        <v>16</v>
      </c>
      <c r="I3" s="26" t="s">
        <v>11</v>
      </c>
      <c r="J3" s="25"/>
      <c r="K3" s="1"/>
      <c r="L3" s="1"/>
      <c r="M3" s="1"/>
      <c r="N3" s="2"/>
      <c r="O3" s="2"/>
      <c r="P3" s="2"/>
      <c r="Q3" s="2"/>
      <c r="R3" s="2"/>
      <c r="S3" s="2"/>
      <c r="T3" s="1"/>
      <c r="U3" s="1"/>
      <c r="V3" s="1"/>
      <c r="W3" s="1"/>
      <c r="X3" s="1"/>
      <c r="Y3" s="1"/>
      <c r="Z3" s="17"/>
      <c r="AA3" s="1"/>
      <c r="AB3" s="17"/>
      <c r="AC3" s="1"/>
    </row>
    <row r="4" spans="1:36" ht="12.75" customHeight="1" x14ac:dyDescent="0.2">
      <c r="D4" s="2"/>
      <c r="E4" s="3"/>
      <c r="F4" s="1"/>
      <c r="G4" s="28"/>
      <c r="H4" s="27" t="s">
        <v>17</v>
      </c>
      <c r="I4" s="26" t="s">
        <v>12</v>
      </c>
      <c r="J4" s="25"/>
      <c r="K4" s="1"/>
      <c r="L4" s="1"/>
      <c r="M4" s="1"/>
      <c r="N4" s="2"/>
      <c r="O4" s="2"/>
      <c r="P4" s="2"/>
      <c r="Q4" s="2"/>
      <c r="R4" s="2"/>
      <c r="S4" s="2"/>
      <c r="T4" s="1"/>
      <c r="U4" s="1"/>
      <c r="V4" s="1"/>
      <c r="W4" s="1"/>
      <c r="X4" s="1"/>
      <c r="Y4" s="1"/>
      <c r="Z4" s="17"/>
      <c r="AA4" s="1"/>
      <c r="AB4" s="17"/>
      <c r="AC4" s="1"/>
    </row>
    <row r="5" spans="1:36" ht="12.75" customHeight="1" x14ac:dyDescent="0.2">
      <c r="D5" s="2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16"/>
      <c r="U5" s="16"/>
      <c r="V5" s="1"/>
      <c r="W5" s="1"/>
      <c r="X5" s="16"/>
      <c r="Y5" s="16"/>
      <c r="Z5" s="17"/>
      <c r="AA5" s="16"/>
      <c r="AB5" s="17"/>
      <c r="AC5" s="16"/>
    </row>
    <row r="6" spans="1:36" ht="12.75" customHeight="1" thickBot="1" x14ac:dyDescent="0.25"/>
    <row r="7" spans="1:36" ht="12.75" customHeight="1" thickBot="1" x14ac:dyDescent="0.25">
      <c r="B7" s="19" t="s">
        <v>8</v>
      </c>
      <c r="D7" s="44">
        <f>AE7</f>
        <v>1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E7" s="12">
        <v>1</v>
      </c>
      <c r="AF7" s="13" t="s">
        <v>2</v>
      </c>
      <c r="AG7" s="14"/>
      <c r="AH7" s="14"/>
      <c r="AI7" s="14"/>
      <c r="AJ7" s="14"/>
    </row>
    <row r="8" spans="1:36" ht="12.75" customHeight="1" thickBot="1" x14ac:dyDescent="0.25">
      <c r="B8" s="23"/>
      <c r="D8" s="48" t="s">
        <v>6</v>
      </c>
      <c r="E8" s="48"/>
      <c r="F8" s="18" t="s">
        <v>19</v>
      </c>
      <c r="G8" s="18" t="s">
        <v>20</v>
      </c>
      <c r="H8" s="18" t="s">
        <v>21</v>
      </c>
      <c r="I8" s="18"/>
      <c r="J8" s="18" t="s">
        <v>22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36" ht="12.75" customHeight="1" thickBot="1" x14ac:dyDescent="0.25">
      <c r="D9" s="49" t="s">
        <v>7</v>
      </c>
      <c r="E9" s="49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36" ht="12.75" customHeight="1" x14ac:dyDescent="0.2">
      <c r="B10" s="50" t="s">
        <v>9</v>
      </c>
      <c r="D10" s="45" t="s">
        <v>0</v>
      </c>
      <c r="E10" s="45" t="s">
        <v>18</v>
      </c>
      <c r="F10" s="7" t="str">
        <f t="shared" ref="F10:AC10" si="0">IF(OR(TRIM(F8)=0,TRIM(F8)=""),"",IF(IFERROR(TRIM(INDEX(QryItemNamed,MATCH(TRIM(F8),ITEM,0),2)),"")="Y","SPECIAL",LEFT(IFERROR(TRIM(INDEX(ITEM,MATCH(TRIM(F8),ITEM,0))),""),3)))</f>
        <v>614</v>
      </c>
      <c r="G10" s="7" t="str">
        <f t="shared" si="0"/>
        <v>614</v>
      </c>
      <c r="H10" s="7" t="str">
        <f t="shared" ref="H10" si="1">IF(OR(TRIM(H8)=0,TRIM(H8)=""),"",IF(IFERROR(TRIM(INDEX(QryItemNamed,MATCH(TRIM(H8),ITEM,0),2)),"")="Y","SPECIAL",LEFT(IFERROR(TRIM(INDEX(ITEM,MATCH(TRIM(H8),ITEM,0))),""),3)))</f>
        <v>614</v>
      </c>
      <c r="I10" s="7" t="str">
        <f t="shared" ref="I10" si="2">IF(OR(TRIM(I8)=0,TRIM(I8)=""),"",IF(IFERROR(TRIM(INDEX(QryItemNamed,MATCH(TRIM(I8),ITEM,0),2)),"")="Y","SPECIAL",LEFT(IFERROR(TRIM(INDEX(ITEM,MATCH(TRIM(I8),ITEM,0))),""),3)))</f>
        <v/>
      </c>
      <c r="J10" s="7">
        <v>622</v>
      </c>
      <c r="K10" s="7" t="str">
        <f t="shared" si="0"/>
        <v/>
      </c>
      <c r="L10" s="7" t="str">
        <f t="shared" si="0"/>
        <v/>
      </c>
      <c r="M10" s="7" t="str">
        <f t="shared" si="0"/>
        <v/>
      </c>
      <c r="N10" s="7" t="str">
        <f t="shared" si="0"/>
        <v/>
      </c>
      <c r="O10" s="7" t="str">
        <f t="shared" si="0"/>
        <v/>
      </c>
      <c r="P10" s="7" t="str">
        <f t="shared" si="0"/>
        <v/>
      </c>
      <c r="Q10" s="7" t="str">
        <f t="shared" si="0"/>
        <v/>
      </c>
      <c r="R10" s="7" t="str">
        <f t="shared" si="0"/>
        <v/>
      </c>
      <c r="S10" s="7" t="str">
        <f t="shared" si="0"/>
        <v/>
      </c>
      <c r="T10" s="7" t="str">
        <f t="shared" si="0"/>
        <v/>
      </c>
      <c r="U10" s="7" t="str">
        <f t="shared" si="0"/>
        <v/>
      </c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ref="Y10:AB10" si="3">IF(OR(TRIM(Y8)=0,TRIM(Y8)=""),"",IF(IFERROR(TRIM(INDEX(QryItemNamed,MATCH(TRIM(Y8),ITEM,0),2)),"")="Y","SPECIAL",LEFT(IFERROR(TRIM(INDEX(ITEM,MATCH(TRIM(Y8),ITEM,0))),""),3)))</f>
        <v/>
      </c>
      <c r="Z10" s="7" t="str">
        <f t="shared" ref="Z10:AA10" si="4">IF(OR(TRIM(Z8)=0,TRIM(Z8)=""),"",IF(IFERROR(TRIM(INDEX(QryItemNamed,MATCH(TRIM(Z8),ITEM,0),2)),"")="Y","SPECIAL",LEFT(IFERROR(TRIM(INDEX(ITEM,MATCH(TRIM(Z8),ITEM,0))),""),3)))</f>
        <v/>
      </c>
      <c r="AA10" s="7" t="str">
        <f t="shared" si="4"/>
        <v/>
      </c>
      <c r="AB10" s="7" t="str">
        <f t="shared" si="3"/>
        <v/>
      </c>
      <c r="AC10" s="7" t="str">
        <f t="shared" si="0"/>
        <v/>
      </c>
    </row>
    <row r="11" spans="1:36" ht="12.75" customHeight="1" x14ac:dyDescent="0.2">
      <c r="B11" s="51"/>
      <c r="D11" s="46"/>
      <c r="E11" s="46"/>
      <c r="F11" s="35" t="str">
        <f t="shared" ref="F11:AC11" si="5">IF(OR(TRIM(F8)=0,TRIM(F8)=""),IF(F9="","",F9),IF(IFERROR(TRIM(INDEX(QryItemNamed,MATCH(TRIM(F8),ITEM,0),2)),"")="Y",TRIM(RIGHT(IFERROR(TRIM(INDEX(QryItemNamed,MATCH(TRIM(F8),ITEM,0),4)),"123456789012"),LEN(IFERROR(TRIM(INDEX(QryItemNamed,MATCH(TRIM(F8),ITEM,0),4)),"123456789012"))-9))&amp;F9,IFERROR(TRIM(INDEX(QryItemNamed,MATCH(TRIM(F8),ITEM,0),4))&amp;F9,"ITEM CODE DOES NOT EXIST IN ITEM MASTER")))</f>
        <v>MAINTAINING TRAFFIC</v>
      </c>
      <c r="G11" s="35" t="str">
        <f t="shared" si="5"/>
        <v>LAW ENFORCEMENT OFFICER WITH PATROL CAR FOR ASSISTANCE</v>
      </c>
      <c r="H11" s="35" t="str">
        <f t="shared" ref="H11" si="6">IF(OR(TRIM(H8)=0,TRIM(H8)=""),IF(H9="","",H9),IF(IFERROR(TRIM(INDEX(QryItemNamed,MATCH(TRIM(H8),ITEM,0),2)),"")="Y",TRIM(RIGHT(IFERROR(TRIM(INDEX(QryItemNamed,MATCH(TRIM(H8),ITEM,0),4)),"123456789012"),LEN(IFERROR(TRIM(INDEX(QryItemNamed,MATCH(TRIM(H8),ITEM,0),4)),"123456789012"))-9))&amp;H9,IFERROR(TRIM(INDEX(QryItemNamed,MATCH(TRIM(H8),ITEM,0),4))&amp;H9,"ITEM CODE DOES NOT EXIST IN ITEM MASTER")))</f>
        <v>DETOUR SIGNING</v>
      </c>
      <c r="I11" s="35" t="str">
        <f t="shared" ref="I11" si="7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/>
      </c>
      <c r="J11" s="35" t="s">
        <v>23</v>
      </c>
      <c r="K11" s="35" t="str">
        <f t="shared" si="5"/>
        <v/>
      </c>
      <c r="L11" s="35" t="str">
        <f t="shared" si="5"/>
        <v/>
      </c>
      <c r="M11" s="35" t="str">
        <f t="shared" si="5"/>
        <v/>
      </c>
      <c r="N11" s="35" t="str">
        <f t="shared" si="5"/>
        <v/>
      </c>
      <c r="O11" s="35" t="str">
        <f t="shared" si="5"/>
        <v/>
      </c>
      <c r="P11" s="35" t="str">
        <f t="shared" si="5"/>
        <v/>
      </c>
      <c r="Q11" s="35" t="str">
        <f t="shared" si="5"/>
        <v/>
      </c>
      <c r="R11" s="35" t="str">
        <f t="shared" si="5"/>
        <v/>
      </c>
      <c r="S11" s="35" t="str">
        <f t="shared" si="5"/>
        <v/>
      </c>
      <c r="T11" s="35" t="str">
        <f t="shared" si="5"/>
        <v/>
      </c>
      <c r="U11" s="35" t="str">
        <f t="shared" si="5"/>
        <v/>
      </c>
      <c r="V11" s="35" t="str">
        <f t="shared" si="5"/>
        <v/>
      </c>
      <c r="W11" s="35" t="str">
        <f t="shared" si="5"/>
        <v/>
      </c>
      <c r="X11" s="35" t="str">
        <f t="shared" si="5"/>
        <v/>
      </c>
      <c r="Y11" s="35" t="str">
        <f t="shared" ref="Y11:AB11" si="8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35" t="str">
        <f t="shared" ref="Z11:AA11" si="9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1" s="35" t="str">
        <f t="shared" si="9"/>
        <v/>
      </c>
      <c r="AB11" s="35" t="str">
        <f t="shared" si="8"/>
        <v/>
      </c>
      <c r="AC11" s="35" t="str">
        <f t="shared" si="5"/>
        <v/>
      </c>
    </row>
    <row r="12" spans="1:36" ht="12.75" customHeight="1" x14ac:dyDescent="0.2">
      <c r="B12" s="51"/>
      <c r="D12" s="46"/>
      <c r="E12" s="46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</row>
    <row r="13" spans="1:36" ht="12.75" customHeight="1" x14ac:dyDescent="0.2">
      <c r="B13" s="51"/>
      <c r="D13" s="46"/>
      <c r="E13" s="46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</row>
    <row r="14" spans="1:36" ht="12.75" customHeight="1" x14ac:dyDescent="0.2">
      <c r="B14" s="51"/>
      <c r="D14" s="46"/>
      <c r="E14" s="46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</row>
    <row r="15" spans="1:36" ht="12.75" customHeight="1" x14ac:dyDescent="0.2">
      <c r="B15" s="51"/>
      <c r="D15" s="46"/>
      <c r="E15" s="46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</row>
    <row r="16" spans="1:36" ht="12.75" customHeight="1" x14ac:dyDescent="0.2">
      <c r="B16" s="51"/>
      <c r="D16" s="46"/>
      <c r="E16" s="46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</row>
    <row r="17" spans="2:29" ht="12.75" customHeight="1" x14ac:dyDescent="0.2">
      <c r="B17" s="51"/>
      <c r="D17" s="46"/>
      <c r="E17" s="46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</row>
    <row r="18" spans="2:29" ht="12.75" customHeight="1" x14ac:dyDescent="0.2">
      <c r="B18" s="51"/>
      <c r="D18" s="46"/>
      <c r="E18" s="46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</row>
    <row r="19" spans="2:29" ht="12.75" customHeight="1" x14ac:dyDescent="0.2">
      <c r="B19" s="51"/>
      <c r="D19" s="46"/>
      <c r="E19" s="46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</row>
    <row r="20" spans="2:29" ht="12.75" customHeight="1" x14ac:dyDescent="0.2">
      <c r="B20" s="51"/>
      <c r="D20" s="46"/>
      <c r="E20" s="46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</row>
    <row r="21" spans="2:29" ht="12.75" customHeight="1" x14ac:dyDescent="0.2">
      <c r="B21" s="51"/>
      <c r="D21" s="46"/>
      <c r="E21" s="46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</row>
    <row r="22" spans="2:29" ht="12.75" customHeight="1" x14ac:dyDescent="0.2">
      <c r="B22" s="51"/>
      <c r="D22" s="46"/>
      <c r="E22" s="46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</row>
    <row r="23" spans="2:29" ht="12.75" customHeight="1" thickBot="1" x14ac:dyDescent="0.25">
      <c r="B23" s="52"/>
      <c r="D23" s="47"/>
      <c r="E23" s="47"/>
      <c r="F23" s="8" t="str">
        <f t="shared" ref="F23:AC23" si="10">IF(OR(TRIM(F8)=0,TRIM(F8)=""),"",IF(IFERROR(TRIM(INDEX(QryItemNamed,MATCH(TRIM(F8),ITEM,0),3)),"")="LS","",IFERROR(TRIM(INDEX(QryItemNamed,MATCH(TRIM(F8),ITEM,0),3)),"")))</f>
        <v/>
      </c>
      <c r="G23" s="8" t="str">
        <f t="shared" si="10"/>
        <v>HOUR</v>
      </c>
      <c r="H23" s="8" t="str">
        <f t="shared" ref="H23" si="11">IF(OR(TRIM(H8)=0,TRIM(H8)=""),"",IF(IFERROR(TRIM(INDEX(QryItemNamed,MATCH(TRIM(H8),ITEM,0),3)),"")="LS","",IFERROR(TRIM(INDEX(QryItemNamed,MATCH(TRIM(H8),ITEM,0),3)),"")))</f>
        <v/>
      </c>
      <c r="I23" s="8" t="str">
        <f t="shared" ref="I23" si="12">IF(OR(TRIM(I8)=0,TRIM(I8)=""),"",IF(IFERROR(TRIM(INDEX(QryItemNamed,MATCH(TRIM(I8),ITEM,0),3)),"")="LS","",IFERROR(TRIM(INDEX(QryItemNamed,MATCH(TRIM(I8),ITEM,0),3)),"")))</f>
        <v/>
      </c>
      <c r="J23" s="8" t="s">
        <v>24</v>
      </c>
      <c r="K23" s="8" t="str">
        <f t="shared" si="10"/>
        <v/>
      </c>
      <c r="L23" s="8" t="str">
        <f t="shared" si="10"/>
        <v/>
      </c>
      <c r="M23" s="8" t="str">
        <f t="shared" si="10"/>
        <v/>
      </c>
      <c r="N23" s="8" t="str">
        <f t="shared" si="10"/>
        <v/>
      </c>
      <c r="O23" s="8" t="str">
        <f t="shared" si="10"/>
        <v/>
      </c>
      <c r="P23" s="8" t="str">
        <f t="shared" si="10"/>
        <v/>
      </c>
      <c r="Q23" s="8" t="str">
        <f t="shared" si="10"/>
        <v/>
      </c>
      <c r="R23" s="8" t="str">
        <f t="shared" si="10"/>
        <v/>
      </c>
      <c r="S23" s="8" t="str">
        <f t="shared" si="10"/>
        <v/>
      </c>
      <c r="T23" s="8" t="str">
        <f t="shared" si="10"/>
        <v/>
      </c>
      <c r="U23" s="8" t="str">
        <f t="shared" si="10"/>
        <v/>
      </c>
      <c r="V23" s="8" t="str">
        <f t="shared" si="10"/>
        <v/>
      </c>
      <c r="W23" s="8" t="str">
        <f t="shared" si="10"/>
        <v/>
      </c>
      <c r="X23" s="8" t="str">
        <f t="shared" si="10"/>
        <v/>
      </c>
      <c r="Y23" s="8" t="str">
        <f t="shared" ref="Y23:AB23" si="13">IF(OR(TRIM(Y8)=0,TRIM(Y8)=""),"",IF(IFERROR(TRIM(INDEX(QryItemNamed,MATCH(TRIM(Y8),ITEM,0),3)),"")="LS","",IFERROR(TRIM(INDEX(QryItemNamed,MATCH(TRIM(Y8),ITEM,0),3)),"")))</f>
        <v/>
      </c>
      <c r="Z23" s="8" t="str">
        <f t="shared" ref="Z23:AA23" si="14">IF(OR(TRIM(Z8)=0,TRIM(Z8)=""),"",IF(IFERROR(TRIM(INDEX(QryItemNamed,MATCH(TRIM(Z8),ITEM,0),3)),"")="LS","",IFERROR(TRIM(INDEX(QryItemNamed,MATCH(TRIM(Z8),ITEM,0),3)),"")))</f>
        <v/>
      </c>
      <c r="AA23" s="8" t="str">
        <f t="shared" si="14"/>
        <v/>
      </c>
      <c r="AB23" s="8" t="str">
        <f t="shared" si="13"/>
        <v/>
      </c>
      <c r="AC23" s="8" t="str">
        <f t="shared" si="10"/>
        <v/>
      </c>
    </row>
    <row r="24" spans="2:29" ht="12.75" customHeight="1" x14ac:dyDescent="0.2">
      <c r="B24" s="20"/>
      <c r="D24" s="9" t="s">
        <v>25</v>
      </c>
      <c r="E24" s="9" t="s">
        <v>29</v>
      </c>
      <c r="F24" s="29" t="s">
        <v>26</v>
      </c>
      <c r="G24" s="30">
        <v>40</v>
      </c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</row>
    <row r="25" spans="2:29" ht="12.75" customHeight="1" x14ac:dyDescent="0.2">
      <c r="B25" s="21"/>
      <c r="D25" s="10" t="s">
        <v>27</v>
      </c>
      <c r="E25" s="10" t="s">
        <v>29</v>
      </c>
      <c r="F25" s="31"/>
      <c r="G25" s="32"/>
      <c r="H25" s="32" t="s">
        <v>26</v>
      </c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</row>
    <row r="26" spans="2:29" ht="12.75" customHeight="1" x14ac:dyDescent="0.2">
      <c r="B26" s="21"/>
      <c r="D26" s="10" t="s">
        <v>28</v>
      </c>
      <c r="E26" s="10" t="s">
        <v>29</v>
      </c>
      <c r="F26" s="31"/>
      <c r="G26" s="32"/>
      <c r="H26" s="32"/>
      <c r="I26" s="32"/>
      <c r="J26" s="32">
        <v>50</v>
      </c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</row>
    <row r="27" spans="2:29" ht="12.75" customHeight="1" x14ac:dyDescent="0.2">
      <c r="B27" s="21"/>
      <c r="D27" s="10"/>
      <c r="E27" s="10"/>
      <c r="F27" s="3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</row>
    <row r="28" spans="2:29" ht="12.75" customHeight="1" x14ac:dyDescent="0.2">
      <c r="B28" s="21"/>
      <c r="D28" s="10"/>
      <c r="E28" s="10"/>
      <c r="F28" s="3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</row>
    <row r="29" spans="2:29" ht="12.75" customHeight="1" x14ac:dyDescent="0.2">
      <c r="B29" s="21"/>
      <c r="D29" s="10"/>
      <c r="E29" s="10"/>
      <c r="F29" s="31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</row>
    <row r="30" spans="2:29" ht="12.75" customHeight="1" x14ac:dyDescent="0.2">
      <c r="B30" s="21"/>
      <c r="D30" s="10"/>
      <c r="E30" s="10"/>
      <c r="F30" s="31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</row>
    <row r="31" spans="2:29" ht="12.75" customHeight="1" x14ac:dyDescent="0.2">
      <c r="B31" s="21"/>
      <c r="D31" s="10"/>
      <c r="E31" s="10"/>
      <c r="F31" s="31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</row>
    <row r="32" spans="2:29" ht="12.75" customHeight="1" x14ac:dyDescent="0.2">
      <c r="B32" s="21"/>
      <c r="D32" s="10"/>
      <c r="E32" s="10"/>
      <c r="F32" s="31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</row>
    <row r="33" spans="2:29" ht="12.75" customHeight="1" x14ac:dyDescent="0.2">
      <c r="B33" s="21"/>
      <c r="D33" s="10"/>
      <c r="E33" s="10"/>
      <c r="F33" s="31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</row>
    <row r="34" spans="2:29" ht="12.75" customHeight="1" x14ac:dyDescent="0.2">
      <c r="B34" s="21"/>
      <c r="D34" s="10"/>
      <c r="E34" s="10"/>
      <c r="F34" s="31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</row>
    <row r="35" spans="2:29" ht="12.75" customHeight="1" x14ac:dyDescent="0.2">
      <c r="B35" s="21"/>
      <c r="D35" s="10"/>
      <c r="E35" s="10"/>
      <c r="F35" s="31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</row>
    <row r="36" spans="2:29" ht="12.75" customHeight="1" x14ac:dyDescent="0.2">
      <c r="B36" s="21"/>
      <c r="D36" s="10"/>
      <c r="E36" s="10"/>
      <c r="F36" s="31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</row>
    <row r="37" spans="2:29" ht="12.75" customHeight="1" x14ac:dyDescent="0.2">
      <c r="B37" s="21"/>
      <c r="D37" s="10"/>
      <c r="E37" s="10"/>
      <c r="F37" s="31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</row>
    <row r="38" spans="2:29" ht="12.75" customHeight="1" x14ac:dyDescent="0.2">
      <c r="B38" s="21"/>
      <c r="D38" s="10"/>
      <c r="E38" s="10"/>
      <c r="F38" s="31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</row>
    <row r="39" spans="2:29" ht="12.75" customHeight="1" x14ac:dyDescent="0.2">
      <c r="B39" s="21"/>
      <c r="D39" s="10"/>
      <c r="E39" s="10"/>
      <c r="F39" s="31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</row>
    <row r="40" spans="2:29" ht="12.75" customHeight="1" x14ac:dyDescent="0.2">
      <c r="B40" s="21"/>
      <c r="D40" s="10"/>
      <c r="E40" s="10"/>
      <c r="F40" s="31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</row>
    <row r="41" spans="2:29" ht="12.75" customHeight="1" x14ac:dyDescent="0.2">
      <c r="B41" s="21"/>
      <c r="D41" s="10"/>
      <c r="E41" s="10"/>
      <c r="F41" s="31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</row>
    <row r="42" spans="2:29" ht="12.75" customHeight="1" x14ac:dyDescent="0.2">
      <c r="B42" s="21"/>
      <c r="D42" s="10"/>
      <c r="E42" s="10"/>
      <c r="F42" s="31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</row>
    <row r="43" spans="2:29" ht="12.75" customHeight="1" x14ac:dyDescent="0.2">
      <c r="B43" s="21"/>
      <c r="D43" s="10"/>
      <c r="E43" s="10"/>
      <c r="F43" s="31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</row>
    <row r="44" spans="2:29" ht="12.75" customHeight="1" x14ac:dyDescent="0.2">
      <c r="B44" s="21"/>
      <c r="D44" s="10"/>
      <c r="E44" s="10"/>
      <c r="F44" s="31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</row>
    <row r="45" spans="2:29" ht="12.75" customHeight="1" x14ac:dyDescent="0.2">
      <c r="B45" s="21"/>
      <c r="D45" s="10"/>
      <c r="E45" s="10"/>
      <c r="F45" s="31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</row>
    <row r="46" spans="2:29" ht="12.75" customHeight="1" x14ac:dyDescent="0.2">
      <c r="B46" s="21"/>
      <c r="D46" s="10"/>
      <c r="E46" s="10"/>
      <c r="F46" s="31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</row>
    <row r="47" spans="2:29" ht="12.75" customHeight="1" x14ac:dyDescent="0.2">
      <c r="B47" s="21"/>
      <c r="D47" s="10"/>
      <c r="E47" s="10"/>
      <c r="F47" s="31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</row>
    <row r="48" spans="2:29" ht="12.75" customHeight="1" x14ac:dyDescent="0.2">
      <c r="B48" s="21"/>
      <c r="D48" s="10"/>
      <c r="E48" s="10"/>
      <c r="F48" s="31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</row>
    <row r="49" spans="2:29" ht="12.75" customHeight="1" x14ac:dyDescent="0.2">
      <c r="B49" s="21"/>
      <c r="D49" s="10"/>
      <c r="E49" s="10"/>
      <c r="F49" s="31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</row>
    <row r="50" spans="2:29" ht="12.75" customHeight="1" x14ac:dyDescent="0.2">
      <c r="B50" s="21"/>
      <c r="D50" s="10"/>
      <c r="E50" s="10"/>
      <c r="F50" s="31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</row>
    <row r="51" spans="2:29" ht="12.75" customHeight="1" x14ac:dyDescent="0.2">
      <c r="B51" s="21"/>
      <c r="D51" s="10"/>
      <c r="E51" s="10"/>
      <c r="F51" s="31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</row>
    <row r="52" spans="2:29" ht="12.75" customHeight="1" x14ac:dyDescent="0.2">
      <c r="B52" s="21"/>
      <c r="D52" s="10"/>
      <c r="E52" s="10"/>
      <c r="F52" s="31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</row>
    <row r="53" spans="2:29" ht="12.75" customHeight="1" x14ac:dyDescent="0.2">
      <c r="B53" s="21"/>
      <c r="D53" s="10"/>
      <c r="E53" s="10"/>
      <c r="F53" s="31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</row>
    <row r="54" spans="2:29" ht="12.75" customHeight="1" x14ac:dyDescent="0.2">
      <c r="B54" s="21"/>
      <c r="D54" s="10"/>
      <c r="E54" s="10"/>
      <c r="F54" s="31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</row>
    <row r="55" spans="2:29" ht="12.75" customHeight="1" x14ac:dyDescent="0.2">
      <c r="B55" s="21"/>
      <c r="D55" s="10"/>
      <c r="E55" s="10"/>
      <c r="F55" s="31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</row>
    <row r="56" spans="2:29" ht="12.75" customHeight="1" x14ac:dyDescent="0.2">
      <c r="B56" s="21"/>
      <c r="D56" s="10"/>
      <c r="E56" s="10"/>
      <c r="F56" s="31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</row>
    <row r="57" spans="2:29" ht="12.75" customHeight="1" x14ac:dyDescent="0.2">
      <c r="B57" s="21"/>
      <c r="D57" s="10"/>
      <c r="E57" s="10"/>
      <c r="F57" s="31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</row>
    <row r="58" spans="2:29" ht="12.75" customHeight="1" x14ac:dyDescent="0.2">
      <c r="B58" s="21"/>
      <c r="D58" s="10"/>
      <c r="E58" s="10"/>
      <c r="F58" s="31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</row>
    <row r="59" spans="2:29" ht="12.75" customHeight="1" x14ac:dyDescent="0.2">
      <c r="B59" s="21"/>
      <c r="D59" s="10"/>
      <c r="E59" s="10"/>
      <c r="F59" s="31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</row>
    <row r="60" spans="2:29" ht="12.75" customHeight="1" x14ac:dyDescent="0.2">
      <c r="B60" s="21"/>
      <c r="D60" s="10"/>
      <c r="E60" s="10"/>
      <c r="F60" s="31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</row>
    <row r="61" spans="2:29" ht="12.75" customHeight="1" x14ac:dyDescent="0.2">
      <c r="B61" s="21"/>
      <c r="D61" s="10"/>
      <c r="E61" s="10"/>
      <c r="F61" s="31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</row>
    <row r="62" spans="2:29" ht="12.75" customHeight="1" x14ac:dyDescent="0.2">
      <c r="B62" s="21"/>
      <c r="D62" s="10"/>
      <c r="E62" s="10"/>
      <c r="F62" s="31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</row>
    <row r="63" spans="2:29" ht="12.75" customHeight="1" x14ac:dyDescent="0.2">
      <c r="B63" s="21"/>
      <c r="D63" s="10"/>
      <c r="E63" s="10"/>
      <c r="F63" s="31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</row>
    <row r="64" spans="2:29" ht="12.75" customHeight="1" x14ac:dyDescent="0.2">
      <c r="B64" s="21"/>
      <c r="D64" s="10"/>
      <c r="E64" s="10"/>
      <c r="F64" s="31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</row>
    <row r="65" spans="2:29" ht="12.75" customHeight="1" x14ac:dyDescent="0.2">
      <c r="B65" s="21"/>
      <c r="D65" s="10"/>
      <c r="E65" s="10"/>
      <c r="F65" s="31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</row>
    <row r="66" spans="2:29" ht="12.75" customHeight="1" x14ac:dyDescent="0.2">
      <c r="B66" s="21"/>
      <c r="D66" s="10"/>
      <c r="E66" s="10"/>
      <c r="F66" s="31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</row>
    <row r="67" spans="2:29" ht="12.75" customHeight="1" x14ac:dyDescent="0.2">
      <c r="B67" s="21"/>
      <c r="D67" s="10"/>
      <c r="E67" s="10"/>
      <c r="F67" s="31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</row>
    <row r="68" spans="2:29" ht="12.75" customHeight="1" x14ac:dyDescent="0.2">
      <c r="B68" s="21"/>
      <c r="D68" s="10"/>
      <c r="E68" s="10"/>
      <c r="F68" s="31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</row>
    <row r="69" spans="2:29" ht="12.75" customHeight="1" x14ac:dyDescent="0.2">
      <c r="B69" s="21"/>
      <c r="D69" s="10"/>
      <c r="E69" s="10"/>
      <c r="F69" s="31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</row>
    <row r="70" spans="2:29" ht="12.75" customHeight="1" x14ac:dyDescent="0.2">
      <c r="B70" s="21"/>
      <c r="D70" s="10"/>
      <c r="E70" s="10"/>
      <c r="F70" s="31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</row>
    <row r="71" spans="2:29" ht="12.75" customHeight="1" x14ac:dyDescent="0.2">
      <c r="B71" s="21"/>
      <c r="D71" s="10"/>
      <c r="E71" s="10"/>
      <c r="F71" s="31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</row>
    <row r="72" spans="2:29" ht="12.75" customHeight="1" x14ac:dyDescent="0.2">
      <c r="B72" s="21"/>
      <c r="D72" s="10"/>
      <c r="E72" s="10"/>
      <c r="F72" s="31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</row>
    <row r="73" spans="2:29" ht="12.75" customHeight="1" x14ac:dyDescent="0.2">
      <c r="B73" s="21"/>
      <c r="D73" s="10"/>
      <c r="E73" s="10"/>
      <c r="F73" s="31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</row>
    <row r="74" spans="2:29" ht="12.75" customHeight="1" x14ac:dyDescent="0.2">
      <c r="B74" s="21"/>
      <c r="D74" s="10"/>
      <c r="E74" s="10"/>
      <c r="F74" s="31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</row>
    <row r="75" spans="2:29" ht="12.75" customHeight="1" x14ac:dyDescent="0.2">
      <c r="B75" s="21"/>
      <c r="D75" s="10"/>
      <c r="E75" s="10"/>
      <c r="F75" s="31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</row>
    <row r="76" spans="2:29" ht="12.75" customHeight="1" x14ac:dyDescent="0.2">
      <c r="B76" s="21"/>
      <c r="D76" s="10"/>
      <c r="E76" s="10"/>
      <c r="F76" s="31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</row>
    <row r="77" spans="2:29" ht="12.75" customHeight="1" x14ac:dyDescent="0.2">
      <c r="B77" s="21"/>
      <c r="D77" s="10"/>
      <c r="E77" s="10"/>
      <c r="F77" s="31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</row>
    <row r="78" spans="2:29" ht="12.75" customHeight="1" x14ac:dyDescent="0.2">
      <c r="B78" s="21"/>
      <c r="D78" s="10"/>
      <c r="E78" s="10"/>
      <c r="F78" s="31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</row>
    <row r="79" spans="2:29" ht="12.75" customHeight="1" x14ac:dyDescent="0.2">
      <c r="B79" s="21"/>
      <c r="D79" s="10"/>
      <c r="E79" s="10"/>
      <c r="F79" s="31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</row>
    <row r="80" spans="2:29" ht="12.75" customHeight="1" x14ac:dyDescent="0.2">
      <c r="B80" s="21"/>
      <c r="D80" s="10"/>
      <c r="E80" s="10"/>
      <c r="F80" s="31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</row>
    <row r="81" spans="2:29" ht="12.75" customHeight="1" x14ac:dyDescent="0.2">
      <c r="B81" s="21"/>
      <c r="D81" s="10"/>
      <c r="E81" s="10"/>
      <c r="F81" s="31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</row>
    <row r="82" spans="2:29" ht="12.75" customHeight="1" thickBot="1" x14ac:dyDescent="0.25">
      <c r="B82" s="21"/>
      <c r="D82" s="24"/>
      <c r="E82" s="24"/>
      <c r="F82" s="31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</row>
    <row r="83" spans="2:29" ht="12.75" customHeight="1" thickBot="1" x14ac:dyDescent="0.25">
      <c r="B83" s="22"/>
      <c r="D83" s="37" t="s">
        <v>1</v>
      </c>
      <c r="E83" s="38"/>
      <c r="F83" s="33" t="s">
        <v>26</v>
      </c>
      <c r="G83" s="33">
        <f t="shared" ref="G83:AC83" si="15">SUM(G24:G82)</f>
        <v>40</v>
      </c>
      <c r="H83" s="33" t="s">
        <v>26</v>
      </c>
      <c r="I83" s="33">
        <f t="shared" si="15"/>
        <v>0</v>
      </c>
      <c r="J83" s="33">
        <f t="shared" si="15"/>
        <v>50</v>
      </c>
      <c r="K83" s="33">
        <f t="shared" si="15"/>
        <v>0</v>
      </c>
      <c r="L83" s="33">
        <f t="shared" si="15"/>
        <v>0</v>
      </c>
      <c r="M83" s="33">
        <f t="shared" si="15"/>
        <v>0</v>
      </c>
      <c r="N83" s="33">
        <f t="shared" si="15"/>
        <v>0</v>
      </c>
      <c r="O83" s="33">
        <f t="shared" si="15"/>
        <v>0</v>
      </c>
      <c r="P83" s="33">
        <f t="shared" si="15"/>
        <v>0</v>
      </c>
      <c r="Q83" s="33">
        <f t="shared" si="15"/>
        <v>0</v>
      </c>
      <c r="R83" s="33">
        <f t="shared" si="15"/>
        <v>0</v>
      </c>
      <c r="S83" s="33">
        <f t="shared" si="15"/>
        <v>0</v>
      </c>
      <c r="T83" s="33">
        <f t="shared" si="15"/>
        <v>0</v>
      </c>
      <c r="U83" s="33">
        <f t="shared" si="15"/>
        <v>0</v>
      </c>
      <c r="V83" s="33">
        <f t="shared" si="15"/>
        <v>0</v>
      </c>
      <c r="W83" s="33">
        <f t="shared" si="15"/>
        <v>0</v>
      </c>
      <c r="X83" s="33">
        <f t="shared" si="15"/>
        <v>0</v>
      </c>
      <c r="Y83" s="33">
        <f t="shared" si="15"/>
        <v>0</v>
      </c>
      <c r="Z83" s="33">
        <f t="shared" si="15"/>
        <v>0</v>
      </c>
      <c r="AA83" s="33">
        <f t="shared" si="15"/>
        <v>0</v>
      </c>
      <c r="AB83" s="33">
        <f t="shared" si="15"/>
        <v>0</v>
      </c>
      <c r="AC83" s="33">
        <f t="shared" si="15"/>
        <v>0</v>
      </c>
    </row>
    <row r="84" spans="2:29" ht="12.75" customHeight="1" x14ac:dyDescent="0.2">
      <c r="B84" s="5" t="s">
        <v>10</v>
      </c>
      <c r="D84" s="39"/>
      <c r="E84" s="40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</row>
    <row r="85" spans="2:29" ht="12.75" customHeight="1" thickBot="1" x14ac:dyDescent="0.25"/>
    <row r="86" spans="2:29" ht="12.75" customHeight="1" thickBot="1" x14ac:dyDescent="0.25">
      <c r="B86" s="19" t="s">
        <v>8</v>
      </c>
      <c r="D86" s="44">
        <f>D7+1</f>
        <v>2</v>
      </c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</row>
    <row r="87" spans="2:29" ht="12.75" customHeight="1" thickBot="1" x14ac:dyDescent="0.25">
      <c r="B87" s="23"/>
      <c r="D87" s="48" t="s">
        <v>6</v>
      </c>
      <c r="E87" s="4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</row>
    <row r="88" spans="2:29" ht="12.75" customHeight="1" thickBot="1" x14ac:dyDescent="0.25">
      <c r="D88" s="49" t="s">
        <v>7</v>
      </c>
      <c r="E88" s="49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</row>
    <row r="89" spans="2:29" ht="12.75" customHeight="1" x14ac:dyDescent="0.2">
      <c r="B89" s="50" t="s">
        <v>9</v>
      </c>
      <c r="D89" s="45" t="s">
        <v>0</v>
      </c>
      <c r="E89" s="45" t="s">
        <v>18</v>
      </c>
      <c r="F89" s="7" t="str">
        <f t="shared" ref="F89:AC89" si="16">IF(OR(TRIM(F87)=0,TRIM(F87)=""),"",IF(IFERROR(TRIM(INDEX(QryItemNamed,MATCH(TRIM(F87),ITEM,0),2)),"")="Y","SPECIAL",LEFT(IFERROR(TRIM(INDEX(ITEM,MATCH(TRIM(F87),ITEM,0))),""),3)))</f>
        <v/>
      </c>
      <c r="G89" s="7" t="str">
        <f t="shared" si="16"/>
        <v/>
      </c>
      <c r="H89" s="7" t="str">
        <f t="shared" ref="H89" si="17">IF(OR(TRIM(H87)=0,TRIM(H87)=""),"",IF(IFERROR(TRIM(INDEX(QryItemNamed,MATCH(TRIM(H87),ITEM,0),2)),"")="Y","SPECIAL",LEFT(IFERROR(TRIM(INDEX(ITEM,MATCH(TRIM(H87),ITEM,0))),""),3)))</f>
        <v/>
      </c>
      <c r="I89" s="7" t="str">
        <f t="shared" ref="I89" si="18">IF(OR(TRIM(I87)=0,TRIM(I87)=""),"",IF(IFERROR(TRIM(INDEX(QryItemNamed,MATCH(TRIM(I87),ITEM,0),2)),"")="Y","SPECIAL",LEFT(IFERROR(TRIM(INDEX(ITEM,MATCH(TRIM(I87),ITEM,0))),""),3)))</f>
        <v/>
      </c>
      <c r="J89" s="7" t="str">
        <f t="shared" si="16"/>
        <v/>
      </c>
      <c r="K89" s="7" t="str">
        <f t="shared" si="16"/>
        <v/>
      </c>
      <c r="L89" s="7" t="str">
        <f t="shared" si="16"/>
        <v/>
      </c>
      <c r="M89" s="7" t="str">
        <f t="shared" si="16"/>
        <v/>
      </c>
      <c r="N89" s="7" t="str">
        <f t="shared" si="16"/>
        <v/>
      </c>
      <c r="O89" s="7" t="str">
        <f t="shared" si="16"/>
        <v/>
      </c>
      <c r="P89" s="7" t="str">
        <f t="shared" si="16"/>
        <v/>
      </c>
      <c r="Q89" s="7" t="str">
        <f t="shared" si="16"/>
        <v/>
      </c>
      <c r="R89" s="7" t="str">
        <f t="shared" si="16"/>
        <v/>
      </c>
      <c r="S89" s="7" t="str">
        <f t="shared" si="16"/>
        <v/>
      </c>
      <c r="T89" s="7" t="str">
        <f t="shared" si="16"/>
        <v/>
      </c>
      <c r="U89" s="7" t="str">
        <f t="shared" si="16"/>
        <v/>
      </c>
      <c r="V89" s="7" t="str">
        <f t="shared" si="16"/>
        <v/>
      </c>
      <c r="W89" s="7" t="str">
        <f t="shared" si="16"/>
        <v/>
      </c>
      <c r="X89" s="7" t="str">
        <f t="shared" si="16"/>
        <v/>
      </c>
      <c r="Y89" s="7" t="str">
        <f t="shared" ref="Y89:AB89" si="19">IF(OR(TRIM(Y87)=0,TRIM(Y87)=""),"",IF(IFERROR(TRIM(INDEX(QryItemNamed,MATCH(TRIM(Y87),ITEM,0),2)),"")="Y","SPECIAL",LEFT(IFERROR(TRIM(INDEX(ITEM,MATCH(TRIM(Y87),ITEM,0))),""),3)))</f>
        <v/>
      </c>
      <c r="Z89" s="7" t="str">
        <f t="shared" ref="Z89:AA89" si="20">IF(OR(TRIM(Z87)=0,TRIM(Z87)=""),"",IF(IFERROR(TRIM(INDEX(QryItemNamed,MATCH(TRIM(Z87),ITEM,0),2)),"")="Y","SPECIAL",LEFT(IFERROR(TRIM(INDEX(ITEM,MATCH(TRIM(Z87),ITEM,0))),""),3)))</f>
        <v/>
      </c>
      <c r="AA89" s="7" t="str">
        <f t="shared" si="20"/>
        <v/>
      </c>
      <c r="AB89" s="7" t="str">
        <f t="shared" si="19"/>
        <v/>
      </c>
      <c r="AC89" s="7" t="str">
        <f t="shared" si="16"/>
        <v/>
      </c>
    </row>
    <row r="90" spans="2:29" ht="12.75" customHeight="1" x14ac:dyDescent="0.2">
      <c r="B90" s="51"/>
      <c r="D90" s="46"/>
      <c r="E90" s="46"/>
      <c r="F90" s="35" t="str">
        <f t="shared" ref="F90:AC90" si="21">IF(OR(TRIM(F87)=0,TRIM(F87)=""),IF(F88="","",F88),IF(IFERROR(TRIM(INDEX(QryItemNamed,MATCH(TRIM(F87),ITEM,0),2)),"")="Y",TRIM(RIGHT(IFERROR(TRIM(INDEX(QryItemNamed,MATCH(TRIM(F87),ITEM,0),4)),"123456789012"),LEN(IFERROR(TRIM(INDEX(QryItemNamed,MATCH(TRIM(F87),ITEM,0),4)),"123456789012"))-9))&amp;F88,IFERROR(TRIM(INDEX(QryItemNamed,MATCH(TRIM(F87),ITEM,0),4))&amp;F88,"ITEM CODE DOES NOT EXIST IN ITEM MASTER")))</f>
        <v/>
      </c>
      <c r="G90" s="35" t="str">
        <f t="shared" si="21"/>
        <v/>
      </c>
      <c r="H90" s="35" t="str">
        <f t="shared" ref="H90" si="22">IF(OR(TRIM(H87)=0,TRIM(H87)=""),IF(H88="","",H88),IF(IFERROR(TRIM(INDEX(QryItemNamed,MATCH(TRIM(H87),ITEM,0),2)),"")="Y",TRIM(RIGHT(IFERROR(TRIM(INDEX(QryItemNamed,MATCH(TRIM(H87),ITEM,0),4)),"123456789012"),LEN(IFERROR(TRIM(INDEX(QryItemNamed,MATCH(TRIM(H87),ITEM,0),4)),"123456789012"))-9))&amp;H88,IFERROR(TRIM(INDEX(QryItemNamed,MATCH(TRIM(H87),ITEM,0),4))&amp;H88,"ITEM CODE DOES NOT EXIST IN ITEM MASTER")))</f>
        <v/>
      </c>
      <c r="I90" s="35" t="str">
        <f t="shared" ref="I90" si="23">IF(OR(TRIM(I87)=0,TRIM(I87)=""),IF(I88="","",I88),IF(IFERROR(TRIM(INDEX(QryItemNamed,MATCH(TRIM(I87),ITEM,0),2)),"")="Y",TRIM(RIGHT(IFERROR(TRIM(INDEX(QryItemNamed,MATCH(TRIM(I87),ITEM,0),4)),"123456789012"),LEN(IFERROR(TRIM(INDEX(QryItemNamed,MATCH(TRIM(I87),ITEM,0),4)),"123456789012"))-9))&amp;I88,IFERROR(TRIM(INDEX(QryItemNamed,MATCH(TRIM(I87),ITEM,0),4))&amp;I88,"ITEM CODE DOES NOT EXIST IN ITEM MASTER")))</f>
        <v/>
      </c>
      <c r="J90" s="35" t="str">
        <f t="shared" si="21"/>
        <v/>
      </c>
      <c r="K90" s="35" t="str">
        <f t="shared" si="21"/>
        <v/>
      </c>
      <c r="L90" s="36" t="str">
        <f t="shared" si="21"/>
        <v/>
      </c>
      <c r="M90" s="36" t="str">
        <f t="shared" si="21"/>
        <v/>
      </c>
      <c r="N90" s="36" t="str">
        <f t="shared" si="21"/>
        <v/>
      </c>
      <c r="O90" s="36" t="str">
        <f t="shared" si="21"/>
        <v/>
      </c>
      <c r="P90" s="36" t="str">
        <f t="shared" si="21"/>
        <v/>
      </c>
      <c r="Q90" s="36" t="str">
        <f t="shared" si="21"/>
        <v/>
      </c>
      <c r="R90" s="36" t="str">
        <f t="shared" si="21"/>
        <v/>
      </c>
      <c r="S90" s="36" t="str">
        <f t="shared" si="21"/>
        <v/>
      </c>
      <c r="T90" s="36" t="str">
        <f t="shared" si="21"/>
        <v/>
      </c>
      <c r="U90" s="36" t="str">
        <f t="shared" si="21"/>
        <v/>
      </c>
      <c r="V90" s="36" t="str">
        <f t="shared" si="21"/>
        <v/>
      </c>
      <c r="W90" s="36" t="str">
        <f t="shared" si="21"/>
        <v/>
      </c>
      <c r="X90" s="41" t="str">
        <f t="shared" si="21"/>
        <v/>
      </c>
      <c r="Y90" s="36" t="str">
        <f t="shared" ref="Y90:AB90" si="24">IF(OR(TRIM(Y87)=0,TRIM(Y87)=""),IF(Y88="","",Y88),IF(IFERROR(TRIM(INDEX(QryItemNamed,MATCH(TRIM(Y87),ITEM,0),2)),"")="Y",TRIM(RIGHT(IFERROR(TRIM(INDEX(QryItemNamed,MATCH(TRIM(Y87),ITEM,0),4)),"123456789012"),LEN(IFERROR(TRIM(INDEX(QryItemNamed,MATCH(TRIM(Y87),ITEM,0),4)),"123456789012"))-9))&amp;Y88,IFERROR(TRIM(INDEX(QryItemNamed,MATCH(TRIM(Y87),ITEM,0),4))&amp;Y88,"ITEM CODE DOES NOT EXIST IN ITEM MASTER")))</f>
        <v/>
      </c>
      <c r="Z90" s="36" t="str">
        <f t="shared" ref="Z90:AA90" si="25">IF(OR(TRIM(Z87)=0,TRIM(Z87)=""),IF(Z88="","",Z88),IF(IFERROR(TRIM(INDEX(QryItemNamed,MATCH(TRIM(Z87),ITEM,0),2)),"")="Y",TRIM(RIGHT(IFERROR(TRIM(INDEX(QryItemNamed,MATCH(TRIM(Z87),ITEM,0),4)),"123456789012"),LEN(IFERROR(TRIM(INDEX(QryItemNamed,MATCH(TRIM(Z87),ITEM,0),4)),"123456789012"))-9))&amp;Z88,IFERROR(TRIM(INDEX(QryItemNamed,MATCH(TRIM(Z87),ITEM,0),4))&amp;Z88,"ITEM CODE DOES NOT EXIST IN ITEM MASTER")))</f>
        <v/>
      </c>
      <c r="AA90" s="36" t="str">
        <f t="shared" si="25"/>
        <v/>
      </c>
      <c r="AB90" s="36" t="str">
        <f t="shared" si="24"/>
        <v/>
      </c>
      <c r="AC90" s="36" t="str">
        <f t="shared" si="21"/>
        <v/>
      </c>
    </row>
    <row r="91" spans="2:29" ht="12.75" customHeight="1" x14ac:dyDescent="0.2">
      <c r="B91" s="51"/>
      <c r="D91" s="46"/>
      <c r="E91" s="46"/>
      <c r="F91" s="35"/>
      <c r="G91" s="35"/>
      <c r="H91" s="35"/>
      <c r="I91" s="35"/>
      <c r="J91" s="35"/>
      <c r="K91" s="35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42"/>
      <c r="Y91" s="36"/>
      <c r="Z91" s="36"/>
      <c r="AA91" s="36"/>
      <c r="AB91" s="36"/>
      <c r="AC91" s="36"/>
    </row>
    <row r="92" spans="2:29" ht="12.75" customHeight="1" x14ac:dyDescent="0.2">
      <c r="B92" s="51"/>
      <c r="D92" s="46"/>
      <c r="E92" s="46"/>
      <c r="F92" s="35"/>
      <c r="G92" s="35"/>
      <c r="H92" s="35"/>
      <c r="I92" s="35"/>
      <c r="J92" s="35"/>
      <c r="K92" s="35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42"/>
      <c r="Y92" s="36"/>
      <c r="Z92" s="36"/>
      <c r="AA92" s="36"/>
      <c r="AB92" s="36"/>
      <c r="AC92" s="36"/>
    </row>
    <row r="93" spans="2:29" ht="12.75" customHeight="1" x14ac:dyDescent="0.2">
      <c r="B93" s="51"/>
      <c r="D93" s="46"/>
      <c r="E93" s="46"/>
      <c r="F93" s="35"/>
      <c r="G93" s="35"/>
      <c r="H93" s="35"/>
      <c r="I93" s="35"/>
      <c r="J93" s="35"/>
      <c r="K93" s="35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42"/>
      <c r="Y93" s="36"/>
      <c r="Z93" s="36"/>
      <c r="AA93" s="36"/>
      <c r="AB93" s="36"/>
      <c r="AC93" s="36"/>
    </row>
    <row r="94" spans="2:29" ht="12.75" customHeight="1" x14ac:dyDescent="0.2">
      <c r="B94" s="51"/>
      <c r="D94" s="46"/>
      <c r="E94" s="46"/>
      <c r="F94" s="35"/>
      <c r="G94" s="35"/>
      <c r="H94" s="35"/>
      <c r="I94" s="35"/>
      <c r="J94" s="35"/>
      <c r="K94" s="35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42"/>
      <c r="Y94" s="36"/>
      <c r="Z94" s="36"/>
      <c r="AA94" s="36"/>
      <c r="AB94" s="36"/>
      <c r="AC94" s="36"/>
    </row>
    <row r="95" spans="2:29" ht="12.75" customHeight="1" x14ac:dyDescent="0.2">
      <c r="B95" s="51"/>
      <c r="D95" s="46"/>
      <c r="E95" s="46"/>
      <c r="F95" s="35"/>
      <c r="G95" s="35"/>
      <c r="H95" s="35"/>
      <c r="I95" s="35"/>
      <c r="J95" s="35"/>
      <c r="K95" s="35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42"/>
      <c r="Y95" s="36"/>
      <c r="Z95" s="36"/>
      <c r="AA95" s="36"/>
      <c r="AB95" s="36"/>
      <c r="AC95" s="36"/>
    </row>
    <row r="96" spans="2:29" ht="12.75" customHeight="1" x14ac:dyDescent="0.2">
      <c r="B96" s="51"/>
      <c r="D96" s="46"/>
      <c r="E96" s="46"/>
      <c r="F96" s="35"/>
      <c r="G96" s="35"/>
      <c r="H96" s="35"/>
      <c r="I96" s="35"/>
      <c r="J96" s="35"/>
      <c r="K96" s="35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42"/>
      <c r="Y96" s="36"/>
      <c r="Z96" s="36"/>
      <c r="AA96" s="36"/>
      <c r="AB96" s="36"/>
      <c r="AC96" s="36"/>
    </row>
    <row r="97" spans="2:29" ht="12.75" customHeight="1" x14ac:dyDescent="0.2">
      <c r="B97" s="51"/>
      <c r="D97" s="46"/>
      <c r="E97" s="46"/>
      <c r="F97" s="35"/>
      <c r="G97" s="35"/>
      <c r="H97" s="35"/>
      <c r="I97" s="35"/>
      <c r="J97" s="35"/>
      <c r="K97" s="35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42"/>
      <c r="Y97" s="36"/>
      <c r="Z97" s="36"/>
      <c r="AA97" s="36"/>
      <c r="AB97" s="36"/>
      <c r="AC97" s="36"/>
    </row>
    <row r="98" spans="2:29" ht="12.75" customHeight="1" x14ac:dyDescent="0.2">
      <c r="B98" s="51"/>
      <c r="D98" s="46"/>
      <c r="E98" s="46"/>
      <c r="F98" s="35"/>
      <c r="G98" s="35"/>
      <c r="H98" s="35"/>
      <c r="I98" s="35"/>
      <c r="J98" s="35"/>
      <c r="K98" s="35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42"/>
      <c r="Y98" s="36"/>
      <c r="Z98" s="36"/>
      <c r="AA98" s="36"/>
      <c r="AB98" s="36"/>
      <c r="AC98" s="36"/>
    </row>
    <row r="99" spans="2:29" ht="12.75" customHeight="1" x14ac:dyDescent="0.2">
      <c r="B99" s="51"/>
      <c r="D99" s="46"/>
      <c r="E99" s="46"/>
      <c r="F99" s="35"/>
      <c r="G99" s="35"/>
      <c r="H99" s="35"/>
      <c r="I99" s="35"/>
      <c r="J99" s="35"/>
      <c r="K99" s="35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42"/>
      <c r="Y99" s="36"/>
      <c r="Z99" s="36"/>
      <c r="AA99" s="36"/>
      <c r="AB99" s="36"/>
      <c r="AC99" s="36"/>
    </row>
    <row r="100" spans="2:29" ht="12.75" customHeight="1" x14ac:dyDescent="0.2">
      <c r="B100" s="51"/>
      <c r="D100" s="46"/>
      <c r="E100" s="46"/>
      <c r="F100" s="35"/>
      <c r="G100" s="35"/>
      <c r="H100" s="35"/>
      <c r="I100" s="35"/>
      <c r="J100" s="35"/>
      <c r="K100" s="35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42"/>
      <c r="Y100" s="36"/>
      <c r="Z100" s="36"/>
      <c r="AA100" s="36"/>
      <c r="AB100" s="36"/>
      <c r="AC100" s="36"/>
    </row>
    <row r="101" spans="2:29" ht="12.75" customHeight="1" x14ac:dyDescent="0.2">
      <c r="B101" s="51"/>
      <c r="D101" s="46"/>
      <c r="E101" s="46"/>
      <c r="F101" s="35"/>
      <c r="G101" s="35"/>
      <c r="H101" s="35"/>
      <c r="I101" s="35"/>
      <c r="J101" s="35"/>
      <c r="K101" s="35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43"/>
      <c r="Y101" s="36"/>
      <c r="Z101" s="36"/>
      <c r="AA101" s="36"/>
      <c r="AB101" s="36"/>
      <c r="AC101" s="36"/>
    </row>
    <row r="102" spans="2:29" ht="12.75" customHeight="1" thickBot="1" x14ac:dyDescent="0.25">
      <c r="B102" s="52"/>
      <c r="D102" s="47"/>
      <c r="E102" s="47"/>
      <c r="F102" s="8" t="str">
        <f t="shared" ref="F102:AC102" si="26">IF(OR(TRIM(F87)=0,TRIM(F87)=""),"",IF(IFERROR(TRIM(INDEX(QryItemNamed,MATCH(TRIM(F87),ITEM,0),3)),"")="LS","",IFERROR(TRIM(INDEX(QryItemNamed,MATCH(TRIM(F87),ITEM,0),3)),"")))</f>
        <v/>
      </c>
      <c r="G102" s="8" t="str">
        <f t="shared" si="26"/>
        <v/>
      </c>
      <c r="H102" s="8" t="str">
        <f t="shared" ref="H102" si="27">IF(OR(TRIM(H87)=0,TRIM(H87)=""),"",IF(IFERROR(TRIM(INDEX(QryItemNamed,MATCH(TRIM(H87),ITEM,0),3)),"")="LS","",IFERROR(TRIM(INDEX(QryItemNamed,MATCH(TRIM(H87),ITEM,0),3)),"")))</f>
        <v/>
      </c>
      <c r="I102" s="8" t="str">
        <f t="shared" ref="I102" si="28">IF(OR(TRIM(I87)=0,TRIM(I87)=""),"",IF(IFERROR(TRIM(INDEX(QryItemNamed,MATCH(TRIM(I87),ITEM,0),3)),"")="LS","",IFERROR(TRIM(INDEX(QryItemNamed,MATCH(TRIM(I87),ITEM,0),3)),"")))</f>
        <v/>
      </c>
      <c r="J102" s="8" t="str">
        <f t="shared" si="26"/>
        <v/>
      </c>
      <c r="K102" s="8" t="str">
        <f t="shared" si="26"/>
        <v/>
      </c>
      <c r="L102" s="8" t="str">
        <f t="shared" si="26"/>
        <v/>
      </c>
      <c r="M102" s="8" t="str">
        <f t="shared" si="26"/>
        <v/>
      </c>
      <c r="N102" s="8" t="str">
        <f t="shared" si="26"/>
        <v/>
      </c>
      <c r="O102" s="8" t="str">
        <f t="shared" si="26"/>
        <v/>
      </c>
      <c r="P102" s="8" t="str">
        <f t="shared" si="26"/>
        <v/>
      </c>
      <c r="Q102" s="8" t="str">
        <f t="shared" si="26"/>
        <v/>
      </c>
      <c r="R102" s="8" t="str">
        <f t="shared" si="26"/>
        <v/>
      </c>
      <c r="S102" s="8" t="str">
        <f t="shared" si="26"/>
        <v/>
      </c>
      <c r="T102" s="8" t="str">
        <f t="shared" si="26"/>
        <v/>
      </c>
      <c r="U102" s="8" t="str">
        <f t="shared" si="26"/>
        <v/>
      </c>
      <c r="V102" s="8" t="str">
        <f t="shared" si="26"/>
        <v/>
      </c>
      <c r="W102" s="8" t="str">
        <f t="shared" si="26"/>
        <v/>
      </c>
      <c r="X102" s="8" t="str">
        <f t="shared" si="26"/>
        <v/>
      </c>
      <c r="Y102" s="8" t="str">
        <f t="shared" ref="Y102:AB102" si="29">IF(OR(TRIM(Y87)=0,TRIM(Y87)=""),"",IF(IFERROR(TRIM(INDEX(QryItemNamed,MATCH(TRIM(Y87),ITEM,0),3)),"")="LS","",IFERROR(TRIM(INDEX(QryItemNamed,MATCH(TRIM(Y87),ITEM,0),3)),"")))</f>
        <v/>
      </c>
      <c r="Z102" s="8" t="str">
        <f t="shared" ref="Z102:AA102" si="30">IF(OR(TRIM(Z87)=0,TRIM(Z87)=""),"",IF(IFERROR(TRIM(INDEX(QryItemNamed,MATCH(TRIM(Z87),ITEM,0),3)),"")="LS","",IFERROR(TRIM(INDEX(QryItemNamed,MATCH(TRIM(Z87),ITEM,0),3)),"")))</f>
        <v/>
      </c>
      <c r="AA102" s="8" t="str">
        <f t="shared" si="30"/>
        <v/>
      </c>
      <c r="AB102" s="8" t="str">
        <f t="shared" si="29"/>
        <v/>
      </c>
      <c r="AC102" s="8" t="str">
        <f t="shared" si="26"/>
        <v/>
      </c>
    </row>
    <row r="103" spans="2:29" ht="12.75" customHeight="1" x14ac:dyDescent="0.2">
      <c r="B103" s="20"/>
      <c r="D103" s="9"/>
      <c r="E103" s="9"/>
      <c r="F103" s="29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</row>
    <row r="104" spans="2:29" ht="12.75" customHeight="1" x14ac:dyDescent="0.2">
      <c r="B104" s="21"/>
      <c r="D104" s="10"/>
      <c r="E104" s="10"/>
      <c r="F104" s="31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</row>
    <row r="105" spans="2:29" ht="12.75" customHeight="1" x14ac:dyDescent="0.2">
      <c r="B105" s="21"/>
      <c r="D105" s="10"/>
      <c r="E105" s="10"/>
      <c r="F105" s="31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</row>
    <row r="106" spans="2:29" ht="12.75" customHeight="1" x14ac:dyDescent="0.2">
      <c r="B106" s="21"/>
      <c r="D106" s="10"/>
      <c r="E106" s="10"/>
      <c r="F106" s="31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</row>
    <row r="107" spans="2:29" ht="12.75" customHeight="1" x14ac:dyDescent="0.2">
      <c r="B107" s="21"/>
      <c r="D107" s="10"/>
      <c r="E107" s="10"/>
      <c r="F107" s="31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</row>
    <row r="108" spans="2:29" ht="12.75" customHeight="1" x14ac:dyDescent="0.2">
      <c r="B108" s="21"/>
      <c r="D108" s="10"/>
      <c r="E108" s="10"/>
      <c r="F108" s="31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</row>
    <row r="109" spans="2:29" ht="12.75" customHeight="1" x14ac:dyDescent="0.2">
      <c r="B109" s="21"/>
      <c r="D109" s="10"/>
      <c r="E109" s="10"/>
      <c r="F109" s="31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</row>
    <row r="110" spans="2:29" ht="12.75" customHeight="1" x14ac:dyDescent="0.2">
      <c r="B110" s="21"/>
      <c r="D110" s="10"/>
      <c r="E110" s="10"/>
      <c r="F110" s="31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</row>
    <row r="111" spans="2:29" ht="12.75" customHeight="1" x14ac:dyDescent="0.2">
      <c r="B111" s="21"/>
      <c r="D111" s="10"/>
      <c r="E111" s="10"/>
      <c r="F111" s="31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</row>
    <row r="112" spans="2:29" ht="12.75" customHeight="1" x14ac:dyDescent="0.2">
      <c r="B112" s="21"/>
      <c r="D112" s="10"/>
      <c r="E112" s="10"/>
      <c r="F112" s="31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</row>
    <row r="113" spans="2:29" ht="12.75" customHeight="1" x14ac:dyDescent="0.2">
      <c r="B113" s="21"/>
      <c r="D113" s="10"/>
      <c r="E113" s="10"/>
      <c r="F113" s="31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</row>
    <row r="114" spans="2:29" ht="12.75" customHeight="1" x14ac:dyDescent="0.2">
      <c r="B114" s="21"/>
      <c r="D114" s="10"/>
      <c r="E114" s="10"/>
      <c r="F114" s="31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</row>
    <row r="115" spans="2:29" ht="12.75" customHeight="1" x14ac:dyDescent="0.2">
      <c r="B115" s="21"/>
      <c r="D115" s="10"/>
      <c r="E115" s="10"/>
      <c r="F115" s="31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</row>
    <row r="116" spans="2:29" ht="12.75" customHeight="1" x14ac:dyDescent="0.2">
      <c r="B116" s="21"/>
      <c r="D116" s="10"/>
      <c r="E116" s="10"/>
      <c r="F116" s="31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</row>
    <row r="117" spans="2:29" ht="12.75" customHeight="1" x14ac:dyDescent="0.2">
      <c r="B117" s="21"/>
      <c r="D117" s="10"/>
      <c r="E117" s="10"/>
      <c r="F117" s="31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</row>
    <row r="118" spans="2:29" ht="12.75" customHeight="1" x14ac:dyDescent="0.2">
      <c r="B118" s="21"/>
      <c r="D118" s="10"/>
      <c r="E118" s="10"/>
      <c r="F118" s="31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</row>
    <row r="119" spans="2:29" ht="12.75" customHeight="1" x14ac:dyDescent="0.2">
      <c r="B119" s="21"/>
      <c r="D119" s="10"/>
      <c r="E119" s="10"/>
      <c r="F119" s="31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</row>
    <row r="120" spans="2:29" ht="12.75" customHeight="1" x14ac:dyDescent="0.2">
      <c r="B120" s="21"/>
      <c r="D120" s="10"/>
      <c r="E120" s="10"/>
      <c r="F120" s="31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</row>
    <row r="121" spans="2:29" ht="12.75" customHeight="1" x14ac:dyDescent="0.2">
      <c r="B121" s="21"/>
      <c r="D121" s="10"/>
      <c r="E121" s="10"/>
      <c r="F121" s="31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</row>
    <row r="122" spans="2:29" ht="12.75" customHeight="1" x14ac:dyDescent="0.2">
      <c r="B122" s="21"/>
      <c r="D122" s="10"/>
      <c r="E122" s="10"/>
      <c r="F122" s="31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</row>
    <row r="123" spans="2:29" ht="12.75" customHeight="1" x14ac:dyDescent="0.2">
      <c r="B123" s="21"/>
      <c r="D123" s="10"/>
      <c r="E123" s="10"/>
      <c r="F123" s="31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</row>
    <row r="124" spans="2:29" ht="12.75" customHeight="1" x14ac:dyDescent="0.2">
      <c r="B124" s="21"/>
      <c r="D124" s="10"/>
      <c r="E124" s="10"/>
      <c r="F124" s="31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</row>
    <row r="125" spans="2:29" ht="12.75" customHeight="1" x14ac:dyDescent="0.2">
      <c r="B125" s="21"/>
      <c r="D125" s="10"/>
      <c r="E125" s="10"/>
      <c r="F125" s="31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</row>
    <row r="126" spans="2:29" ht="12.75" customHeight="1" x14ac:dyDescent="0.2">
      <c r="B126" s="21"/>
      <c r="D126" s="10"/>
      <c r="E126" s="10"/>
      <c r="F126" s="31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</row>
    <row r="127" spans="2:29" ht="12.75" customHeight="1" x14ac:dyDescent="0.2">
      <c r="B127" s="21"/>
      <c r="D127" s="10"/>
      <c r="E127" s="10"/>
      <c r="F127" s="31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</row>
    <row r="128" spans="2:29" ht="12.75" customHeight="1" x14ac:dyDescent="0.2">
      <c r="B128" s="21"/>
      <c r="D128" s="10"/>
      <c r="E128" s="10"/>
      <c r="F128" s="31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</row>
    <row r="129" spans="2:29" ht="12.75" customHeight="1" x14ac:dyDescent="0.2">
      <c r="B129" s="21"/>
      <c r="D129" s="10"/>
      <c r="E129" s="10"/>
      <c r="F129" s="31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</row>
    <row r="130" spans="2:29" ht="12.75" customHeight="1" x14ac:dyDescent="0.2">
      <c r="B130" s="21"/>
      <c r="D130" s="10"/>
      <c r="E130" s="10"/>
      <c r="F130" s="31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</row>
    <row r="131" spans="2:29" ht="12.75" customHeight="1" x14ac:dyDescent="0.2">
      <c r="B131" s="21"/>
      <c r="D131" s="10"/>
      <c r="E131" s="10"/>
      <c r="F131" s="31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</row>
    <row r="132" spans="2:29" ht="12.75" customHeight="1" x14ac:dyDescent="0.2">
      <c r="B132" s="21"/>
      <c r="D132" s="10"/>
      <c r="E132" s="10"/>
      <c r="F132" s="31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</row>
    <row r="133" spans="2:29" ht="12.75" customHeight="1" x14ac:dyDescent="0.2">
      <c r="B133" s="21"/>
      <c r="D133" s="10"/>
      <c r="E133" s="10"/>
      <c r="F133" s="31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</row>
    <row r="134" spans="2:29" ht="12.75" customHeight="1" x14ac:dyDescent="0.2">
      <c r="B134" s="21"/>
      <c r="D134" s="10"/>
      <c r="E134" s="10"/>
      <c r="F134" s="31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</row>
    <row r="135" spans="2:29" ht="12.75" customHeight="1" x14ac:dyDescent="0.2">
      <c r="B135" s="21"/>
      <c r="D135" s="10"/>
      <c r="E135" s="10"/>
      <c r="F135" s="31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</row>
    <row r="136" spans="2:29" ht="12.75" customHeight="1" x14ac:dyDescent="0.2">
      <c r="B136" s="21"/>
      <c r="D136" s="10"/>
      <c r="E136" s="10"/>
      <c r="F136" s="31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</row>
    <row r="137" spans="2:29" ht="12.75" customHeight="1" x14ac:dyDescent="0.2">
      <c r="B137" s="21"/>
      <c r="D137" s="10"/>
      <c r="E137" s="10"/>
      <c r="F137" s="31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</row>
    <row r="138" spans="2:29" ht="12.75" customHeight="1" x14ac:dyDescent="0.2">
      <c r="B138" s="21"/>
      <c r="D138" s="10"/>
      <c r="E138" s="10"/>
      <c r="F138" s="31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</row>
    <row r="139" spans="2:29" ht="12.75" customHeight="1" x14ac:dyDescent="0.2">
      <c r="B139" s="21"/>
      <c r="D139" s="10"/>
      <c r="E139" s="10"/>
      <c r="F139" s="31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</row>
    <row r="140" spans="2:29" ht="12.75" customHeight="1" x14ac:dyDescent="0.2">
      <c r="B140" s="21"/>
      <c r="D140" s="10"/>
      <c r="E140" s="10"/>
      <c r="F140" s="31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</row>
    <row r="141" spans="2:29" ht="12.75" customHeight="1" x14ac:dyDescent="0.2">
      <c r="B141" s="21"/>
      <c r="D141" s="10"/>
      <c r="E141" s="10"/>
      <c r="F141" s="31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</row>
    <row r="142" spans="2:29" ht="12.75" customHeight="1" x14ac:dyDescent="0.2">
      <c r="B142" s="21"/>
      <c r="D142" s="10"/>
      <c r="E142" s="10"/>
      <c r="F142" s="31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</row>
    <row r="143" spans="2:29" ht="12.75" customHeight="1" x14ac:dyDescent="0.2">
      <c r="B143" s="21"/>
      <c r="D143" s="10"/>
      <c r="E143" s="10"/>
      <c r="F143" s="31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</row>
    <row r="144" spans="2:29" ht="12.75" customHeight="1" x14ac:dyDescent="0.2">
      <c r="B144" s="21"/>
      <c r="D144" s="10"/>
      <c r="E144" s="10"/>
      <c r="F144" s="31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</row>
    <row r="145" spans="2:29" ht="12.75" customHeight="1" x14ac:dyDescent="0.2">
      <c r="B145" s="21"/>
      <c r="D145" s="10"/>
      <c r="E145" s="10"/>
      <c r="F145" s="31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</row>
    <row r="146" spans="2:29" ht="12.75" customHeight="1" x14ac:dyDescent="0.2">
      <c r="B146" s="21"/>
      <c r="D146" s="10"/>
      <c r="E146" s="10"/>
      <c r="F146" s="31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</row>
    <row r="147" spans="2:29" ht="12.75" customHeight="1" x14ac:dyDescent="0.2">
      <c r="B147" s="21"/>
      <c r="D147" s="10"/>
      <c r="E147" s="10"/>
      <c r="F147" s="31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</row>
    <row r="148" spans="2:29" ht="12.75" customHeight="1" x14ac:dyDescent="0.2">
      <c r="B148" s="21"/>
      <c r="D148" s="10"/>
      <c r="E148" s="10"/>
      <c r="F148" s="31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</row>
    <row r="149" spans="2:29" ht="12.75" customHeight="1" x14ac:dyDescent="0.2">
      <c r="B149" s="21"/>
      <c r="D149" s="10"/>
      <c r="E149" s="10"/>
      <c r="F149" s="31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</row>
    <row r="150" spans="2:29" ht="12.75" customHeight="1" x14ac:dyDescent="0.2">
      <c r="B150" s="21"/>
      <c r="D150" s="10"/>
      <c r="E150" s="10"/>
      <c r="F150" s="31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</row>
    <row r="151" spans="2:29" ht="12.75" customHeight="1" x14ac:dyDescent="0.2">
      <c r="B151" s="21"/>
      <c r="D151" s="10"/>
      <c r="E151" s="10"/>
      <c r="F151" s="31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</row>
    <row r="152" spans="2:29" ht="12.75" customHeight="1" x14ac:dyDescent="0.2">
      <c r="B152" s="21"/>
      <c r="D152" s="10"/>
      <c r="E152" s="10"/>
      <c r="F152" s="31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</row>
    <row r="153" spans="2:29" ht="12.75" customHeight="1" x14ac:dyDescent="0.2">
      <c r="B153" s="21"/>
      <c r="D153" s="10"/>
      <c r="E153" s="10"/>
      <c r="F153" s="31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</row>
    <row r="154" spans="2:29" ht="12.75" customHeight="1" x14ac:dyDescent="0.2">
      <c r="B154" s="21"/>
      <c r="D154" s="10"/>
      <c r="E154" s="10"/>
      <c r="F154" s="31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</row>
    <row r="155" spans="2:29" ht="12.75" customHeight="1" x14ac:dyDescent="0.2">
      <c r="B155" s="21"/>
      <c r="D155" s="10"/>
      <c r="E155" s="10"/>
      <c r="F155" s="31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</row>
    <row r="156" spans="2:29" ht="12.75" customHeight="1" x14ac:dyDescent="0.2">
      <c r="B156" s="21"/>
      <c r="D156" s="10"/>
      <c r="E156" s="10"/>
      <c r="F156" s="31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</row>
    <row r="157" spans="2:29" ht="12.75" customHeight="1" x14ac:dyDescent="0.2">
      <c r="B157" s="21"/>
      <c r="D157" s="10"/>
      <c r="E157" s="10"/>
      <c r="F157" s="31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</row>
    <row r="158" spans="2:29" ht="12.75" customHeight="1" x14ac:dyDescent="0.2">
      <c r="B158" s="21"/>
      <c r="D158" s="10"/>
      <c r="E158" s="10"/>
      <c r="F158" s="31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</row>
    <row r="159" spans="2:29" ht="12.75" customHeight="1" x14ac:dyDescent="0.2">
      <c r="B159" s="21"/>
      <c r="D159" s="10"/>
      <c r="E159" s="10"/>
      <c r="F159" s="31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</row>
    <row r="160" spans="2:29" ht="12.75" customHeight="1" x14ac:dyDescent="0.2">
      <c r="B160" s="21"/>
      <c r="D160" s="10"/>
      <c r="E160" s="10"/>
      <c r="F160" s="31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</row>
    <row r="161" spans="2:29" ht="12.75" customHeight="1" thickBot="1" x14ac:dyDescent="0.25">
      <c r="B161" s="21"/>
      <c r="D161" s="10"/>
      <c r="E161" s="10"/>
      <c r="F161" s="31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</row>
    <row r="162" spans="2:29" ht="12.75" customHeight="1" thickBot="1" x14ac:dyDescent="0.25">
      <c r="B162" s="22"/>
      <c r="D162" s="37" t="s">
        <v>1</v>
      </c>
      <c r="E162" s="38"/>
      <c r="F162" s="33">
        <f t="shared" ref="F162:AC162" si="31">SUM(F103:F161)</f>
        <v>0</v>
      </c>
      <c r="G162" s="33">
        <f t="shared" si="31"/>
        <v>0</v>
      </c>
      <c r="H162" s="33">
        <f t="shared" si="31"/>
        <v>0</v>
      </c>
      <c r="I162" s="33">
        <f t="shared" si="31"/>
        <v>0</v>
      </c>
      <c r="J162" s="33">
        <f t="shared" si="31"/>
        <v>0</v>
      </c>
      <c r="K162" s="33">
        <f t="shared" si="31"/>
        <v>0</v>
      </c>
      <c r="L162" s="33">
        <f t="shared" si="31"/>
        <v>0</v>
      </c>
      <c r="M162" s="33">
        <f t="shared" si="31"/>
        <v>0</v>
      </c>
      <c r="N162" s="33">
        <f t="shared" si="31"/>
        <v>0</v>
      </c>
      <c r="O162" s="33">
        <f t="shared" si="31"/>
        <v>0</v>
      </c>
      <c r="P162" s="33">
        <f t="shared" si="31"/>
        <v>0</v>
      </c>
      <c r="Q162" s="33">
        <f t="shared" si="31"/>
        <v>0</v>
      </c>
      <c r="R162" s="33">
        <f t="shared" si="31"/>
        <v>0</v>
      </c>
      <c r="S162" s="33">
        <f t="shared" si="31"/>
        <v>0</v>
      </c>
      <c r="T162" s="33">
        <f t="shared" si="31"/>
        <v>0</v>
      </c>
      <c r="U162" s="33">
        <f t="shared" si="31"/>
        <v>0</v>
      </c>
      <c r="V162" s="33">
        <f t="shared" si="31"/>
        <v>0</v>
      </c>
      <c r="W162" s="33">
        <f t="shared" si="31"/>
        <v>0</v>
      </c>
      <c r="X162" s="33">
        <f t="shared" si="31"/>
        <v>0</v>
      </c>
      <c r="Y162" s="33">
        <f t="shared" si="31"/>
        <v>0</v>
      </c>
      <c r="Z162" s="33">
        <f t="shared" si="31"/>
        <v>0</v>
      </c>
      <c r="AA162" s="33">
        <f t="shared" si="31"/>
        <v>0</v>
      </c>
      <c r="AB162" s="33">
        <f t="shared" si="31"/>
        <v>0</v>
      </c>
      <c r="AC162" s="33">
        <f t="shared" si="31"/>
        <v>0</v>
      </c>
    </row>
    <row r="163" spans="2:29" ht="12.75" customHeight="1" x14ac:dyDescent="0.2">
      <c r="B163" s="5" t="s">
        <v>10</v>
      </c>
      <c r="D163" s="39"/>
      <c r="E163" s="40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</row>
    <row r="164" spans="2:29" ht="12.75" customHeight="1" thickBot="1" x14ac:dyDescent="0.25"/>
    <row r="165" spans="2:29" ht="12.75" customHeight="1" thickBot="1" x14ac:dyDescent="0.25">
      <c r="B165" s="19" t="s">
        <v>8</v>
      </c>
      <c r="D165" s="44">
        <f>D86+1</f>
        <v>3</v>
      </c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</row>
    <row r="166" spans="2:29" ht="12.75" customHeight="1" thickBot="1" x14ac:dyDescent="0.25">
      <c r="B166" s="23"/>
      <c r="D166" s="48" t="s">
        <v>6</v>
      </c>
      <c r="E166" s="4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</row>
    <row r="167" spans="2:29" ht="12.75" customHeight="1" thickBot="1" x14ac:dyDescent="0.25">
      <c r="D167" s="49" t="s">
        <v>7</v>
      </c>
      <c r="E167" s="49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</row>
    <row r="168" spans="2:29" ht="12.75" customHeight="1" x14ac:dyDescent="0.2">
      <c r="B168" s="50" t="s">
        <v>9</v>
      </c>
      <c r="D168" s="45" t="s">
        <v>0</v>
      </c>
      <c r="E168" s="45" t="s">
        <v>18</v>
      </c>
      <c r="F168" s="7" t="str">
        <f t="shared" ref="F168:AC168" si="32">IF(OR(TRIM(F166)=0,TRIM(F166)=""),"",IF(IFERROR(TRIM(INDEX(QryItemNamed,MATCH(TRIM(F166),ITEM,0),2)),"")="Y","SPECIAL",LEFT(IFERROR(TRIM(INDEX(ITEM,MATCH(TRIM(F166),ITEM,0))),""),3)))</f>
        <v/>
      </c>
      <c r="G168" s="7" t="str">
        <f t="shared" si="32"/>
        <v/>
      </c>
      <c r="H168" s="7" t="str">
        <f t="shared" ref="H168" si="33">IF(OR(TRIM(H166)=0,TRIM(H166)=""),"",IF(IFERROR(TRIM(INDEX(QryItemNamed,MATCH(TRIM(H166),ITEM,0),2)),"")="Y","SPECIAL",LEFT(IFERROR(TRIM(INDEX(ITEM,MATCH(TRIM(H166),ITEM,0))),""),3)))</f>
        <v/>
      </c>
      <c r="I168" s="7" t="str">
        <f t="shared" ref="I168" si="34">IF(OR(TRIM(I166)=0,TRIM(I166)=""),"",IF(IFERROR(TRIM(INDEX(QryItemNamed,MATCH(TRIM(I166),ITEM,0),2)),"")="Y","SPECIAL",LEFT(IFERROR(TRIM(INDEX(ITEM,MATCH(TRIM(I166),ITEM,0))),""),3)))</f>
        <v/>
      </c>
      <c r="J168" s="7" t="str">
        <f t="shared" si="32"/>
        <v/>
      </c>
      <c r="K168" s="7" t="str">
        <f t="shared" si="32"/>
        <v/>
      </c>
      <c r="L168" s="7" t="str">
        <f t="shared" si="32"/>
        <v/>
      </c>
      <c r="M168" s="7" t="str">
        <f t="shared" si="32"/>
        <v/>
      </c>
      <c r="N168" s="7" t="str">
        <f t="shared" si="32"/>
        <v/>
      </c>
      <c r="O168" s="7" t="str">
        <f t="shared" si="32"/>
        <v/>
      </c>
      <c r="P168" s="7" t="str">
        <f t="shared" si="32"/>
        <v/>
      </c>
      <c r="Q168" s="7" t="str">
        <f t="shared" si="32"/>
        <v/>
      </c>
      <c r="R168" s="7" t="str">
        <f t="shared" si="32"/>
        <v/>
      </c>
      <c r="S168" s="7" t="str">
        <f t="shared" si="32"/>
        <v/>
      </c>
      <c r="T168" s="7" t="str">
        <f t="shared" si="32"/>
        <v/>
      </c>
      <c r="U168" s="7" t="str">
        <f t="shared" si="32"/>
        <v/>
      </c>
      <c r="V168" s="7" t="str">
        <f t="shared" si="32"/>
        <v/>
      </c>
      <c r="W168" s="7" t="str">
        <f t="shared" si="32"/>
        <v/>
      </c>
      <c r="X168" s="7" t="str">
        <f t="shared" si="32"/>
        <v/>
      </c>
      <c r="Y168" s="7" t="str">
        <f t="shared" ref="Y168:AB168" si="35">IF(OR(TRIM(Y166)=0,TRIM(Y166)=""),"",IF(IFERROR(TRIM(INDEX(QryItemNamed,MATCH(TRIM(Y166),ITEM,0),2)),"")="Y","SPECIAL",LEFT(IFERROR(TRIM(INDEX(ITEM,MATCH(TRIM(Y166),ITEM,0))),""),3)))</f>
        <v/>
      </c>
      <c r="Z168" s="7" t="str">
        <f t="shared" ref="Z168:AA168" si="36">IF(OR(TRIM(Z166)=0,TRIM(Z166)=""),"",IF(IFERROR(TRIM(INDEX(QryItemNamed,MATCH(TRIM(Z166),ITEM,0),2)),"")="Y","SPECIAL",LEFT(IFERROR(TRIM(INDEX(ITEM,MATCH(TRIM(Z166),ITEM,0))),""),3)))</f>
        <v/>
      </c>
      <c r="AA168" s="7" t="str">
        <f t="shared" si="36"/>
        <v/>
      </c>
      <c r="AB168" s="7" t="str">
        <f t="shared" si="35"/>
        <v/>
      </c>
      <c r="AC168" s="7" t="str">
        <f t="shared" si="32"/>
        <v/>
      </c>
    </row>
    <row r="169" spans="2:29" ht="12.75" customHeight="1" x14ac:dyDescent="0.2">
      <c r="B169" s="51"/>
      <c r="D169" s="46"/>
      <c r="E169" s="46"/>
      <c r="F169" s="35" t="str">
        <f t="shared" ref="F169:AC169" si="37">IF(OR(TRIM(F166)=0,TRIM(F166)=""),IF(F167="","",F167),IF(IFERROR(TRIM(INDEX(QryItemNamed,MATCH(TRIM(F166),ITEM,0),2)),"")="Y",TRIM(RIGHT(IFERROR(TRIM(INDEX(QryItemNamed,MATCH(TRIM(F166),ITEM,0),4)),"123456789012"),LEN(IFERROR(TRIM(INDEX(QryItemNamed,MATCH(TRIM(F166),ITEM,0),4)),"123456789012"))-9))&amp;F167,IFERROR(TRIM(INDEX(QryItemNamed,MATCH(TRIM(F166),ITEM,0),4))&amp;F167,"ITEM CODE DOES NOT EXIST IN ITEM MASTER")))</f>
        <v/>
      </c>
      <c r="G169" s="35" t="str">
        <f t="shared" si="37"/>
        <v/>
      </c>
      <c r="H169" s="35" t="str">
        <f t="shared" ref="H169" si="38">IF(OR(TRIM(H166)=0,TRIM(H166)=""),IF(H167="","",H167),IF(IFERROR(TRIM(INDEX(QryItemNamed,MATCH(TRIM(H166),ITEM,0),2)),"")="Y",TRIM(RIGHT(IFERROR(TRIM(INDEX(QryItemNamed,MATCH(TRIM(H166),ITEM,0),4)),"123456789012"),LEN(IFERROR(TRIM(INDEX(QryItemNamed,MATCH(TRIM(H166),ITEM,0),4)),"123456789012"))-9))&amp;H167,IFERROR(TRIM(INDEX(QryItemNamed,MATCH(TRIM(H166),ITEM,0),4))&amp;H167,"ITEM CODE DOES NOT EXIST IN ITEM MASTER")))</f>
        <v/>
      </c>
      <c r="I169" s="35" t="str">
        <f t="shared" ref="I169" si="39">IF(OR(TRIM(I166)=0,TRIM(I166)=""),IF(I167="","",I167),IF(IFERROR(TRIM(INDEX(QryItemNamed,MATCH(TRIM(I166),ITEM,0),2)),"")="Y",TRIM(RIGHT(IFERROR(TRIM(INDEX(QryItemNamed,MATCH(TRIM(I166),ITEM,0),4)),"123456789012"),LEN(IFERROR(TRIM(INDEX(QryItemNamed,MATCH(TRIM(I166),ITEM,0),4)),"123456789012"))-9))&amp;I167,IFERROR(TRIM(INDEX(QryItemNamed,MATCH(TRIM(I166),ITEM,0),4))&amp;I167,"ITEM CODE DOES NOT EXIST IN ITEM MASTER")))</f>
        <v/>
      </c>
      <c r="J169" s="35" t="str">
        <f t="shared" si="37"/>
        <v/>
      </c>
      <c r="K169" s="35" t="str">
        <f t="shared" si="37"/>
        <v/>
      </c>
      <c r="L169" s="36" t="str">
        <f t="shared" si="37"/>
        <v/>
      </c>
      <c r="M169" s="36" t="str">
        <f t="shared" si="37"/>
        <v/>
      </c>
      <c r="N169" s="36" t="str">
        <f t="shared" si="37"/>
        <v/>
      </c>
      <c r="O169" s="36" t="str">
        <f t="shared" si="37"/>
        <v/>
      </c>
      <c r="P169" s="36" t="str">
        <f t="shared" si="37"/>
        <v/>
      </c>
      <c r="Q169" s="36" t="str">
        <f t="shared" si="37"/>
        <v/>
      </c>
      <c r="R169" s="36" t="str">
        <f t="shared" si="37"/>
        <v/>
      </c>
      <c r="S169" s="36" t="str">
        <f t="shared" si="37"/>
        <v/>
      </c>
      <c r="T169" s="36" t="str">
        <f t="shared" si="37"/>
        <v/>
      </c>
      <c r="U169" s="36" t="str">
        <f t="shared" si="37"/>
        <v/>
      </c>
      <c r="V169" s="36" t="str">
        <f t="shared" si="37"/>
        <v/>
      </c>
      <c r="W169" s="36" t="str">
        <f t="shared" si="37"/>
        <v/>
      </c>
      <c r="X169" s="41" t="str">
        <f t="shared" si="37"/>
        <v/>
      </c>
      <c r="Y169" s="36" t="str">
        <f t="shared" ref="Y169:AB169" si="40">IF(OR(TRIM(Y166)=0,TRIM(Y166)=""),IF(Y167="","",Y167),IF(IFERROR(TRIM(INDEX(QryItemNamed,MATCH(TRIM(Y166),ITEM,0),2)),"")="Y",TRIM(RIGHT(IFERROR(TRIM(INDEX(QryItemNamed,MATCH(TRIM(Y166),ITEM,0),4)),"123456789012"),LEN(IFERROR(TRIM(INDEX(QryItemNamed,MATCH(TRIM(Y166),ITEM,0),4)),"123456789012"))-9))&amp;Y167,IFERROR(TRIM(INDEX(QryItemNamed,MATCH(TRIM(Y166),ITEM,0),4))&amp;Y167,"ITEM CODE DOES NOT EXIST IN ITEM MASTER")))</f>
        <v/>
      </c>
      <c r="Z169" s="36" t="str">
        <f t="shared" ref="Z169:AA169" si="41">IF(OR(TRIM(Z166)=0,TRIM(Z166)=""),IF(Z167="","",Z167),IF(IFERROR(TRIM(INDEX(QryItemNamed,MATCH(TRIM(Z166),ITEM,0),2)),"")="Y",TRIM(RIGHT(IFERROR(TRIM(INDEX(QryItemNamed,MATCH(TRIM(Z166),ITEM,0),4)),"123456789012"),LEN(IFERROR(TRIM(INDEX(QryItemNamed,MATCH(TRIM(Z166),ITEM,0),4)),"123456789012"))-9))&amp;Z167,IFERROR(TRIM(INDEX(QryItemNamed,MATCH(TRIM(Z166),ITEM,0),4))&amp;Z167,"ITEM CODE DOES NOT EXIST IN ITEM MASTER")))</f>
        <v/>
      </c>
      <c r="AA169" s="36" t="str">
        <f t="shared" si="41"/>
        <v/>
      </c>
      <c r="AB169" s="36" t="str">
        <f t="shared" si="40"/>
        <v/>
      </c>
      <c r="AC169" s="36" t="str">
        <f t="shared" si="37"/>
        <v/>
      </c>
    </row>
    <row r="170" spans="2:29" ht="12.75" customHeight="1" x14ac:dyDescent="0.2">
      <c r="B170" s="51"/>
      <c r="D170" s="46"/>
      <c r="E170" s="46"/>
      <c r="F170" s="35"/>
      <c r="G170" s="35"/>
      <c r="H170" s="35"/>
      <c r="I170" s="35"/>
      <c r="J170" s="35"/>
      <c r="K170" s="35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42"/>
      <c r="Y170" s="36"/>
      <c r="Z170" s="36"/>
      <c r="AA170" s="36"/>
      <c r="AB170" s="36"/>
      <c r="AC170" s="36"/>
    </row>
    <row r="171" spans="2:29" ht="12.75" customHeight="1" x14ac:dyDescent="0.2">
      <c r="B171" s="51"/>
      <c r="D171" s="46"/>
      <c r="E171" s="46"/>
      <c r="F171" s="35"/>
      <c r="G171" s="35"/>
      <c r="H171" s="35"/>
      <c r="I171" s="35"/>
      <c r="J171" s="35"/>
      <c r="K171" s="35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42"/>
      <c r="Y171" s="36"/>
      <c r="Z171" s="36"/>
      <c r="AA171" s="36"/>
      <c r="AB171" s="36"/>
      <c r="AC171" s="36"/>
    </row>
    <row r="172" spans="2:29" ht="12.75" customHeight="1" x14ac:dyDescent="0.2">
      <c r="B172" s="51"/>
      <c r="D172" s="46"/>
      <c r="E172" s="46"/>
      <c r="F172" s="35"/>
      <c r="G172" s="35"/>
      <c r="H172" s="35"/>
      <c r="I172" s="35"/>
      <c r="J172" s="35"/>
      <c r="K172" s="35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42"/>
      <c r="Y172" s="36"/>
      <c r="Z172" s="36"/>
      <c r="AA172" s="36"/>
      <c r="AB172" s="36"/>
      <c r="AC172" s="36"/>
    </row>
    <row r="173" spans="2:29" ht="12.75" customHeight="1" x14ac:dyDescent="0.2">
      <c r="B173" s="51"/>
      <c r="D173" s="46"/>
      <c r="E173" s="46"/>
      <c r="F173" s="35"/>
      <c r="G173" s="35"/>
      <c r="H173" s="35"/>
      <c r="I173" s="35"/>
      <c r="J173" s="35"/>
      <c r="K173" s="35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42"/>
      <c r="Y173" s="36"/>
      <c r="Z173" s="36"/>
      <c r="AA173" s="36"/>
      <c r="AB173" s="36"/>
      <c r="AC173" s="36"/>
    </row>
    <row r="174" spans="2:29" ht="12.75" customHeight="1" x14ac:dyDescent="0.2">
      <c r="B174" s="51"/>
      <c r="D174" s="46"/>
      <c r="E174" s="46"/>
      <c r="F174" s="35"/>
      <c r="G174" s="35"/>
      <c r="H174" s="35"/>
      <c r="I174" s="35"/>
      <c r="J174" s="35"/>
      <c r="K174" s="35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42"/>
      <c r="Y174" s="36"/>
      <c r="Z174" s="36"/>
      <c r="AA174" s="36"/>
      <c r="AB174" s="36"/>
      <c r="AC174" s="36"/>
    </row>
    <row r="175" spans="2:29" ht="12.75" customHeight="1" x14ac:dyDescent="0.2">
      <c r="B175" s="51"/>
      <c r="D175" s="46"/>
      <c r="E175" s="46"/>
      <c r="F175" s="35"/>
      <c r="G175" s="35"/>
      <c r="H175" s="35"/>
      <c r="I175" s="35"/>
      <c r="J175" s="35"/>
      <c r="K175" s="35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42"/>
      <c r="Y175" s="36"/>
      <c r="Z175" s="36"/>
      <c r="AA175" s="36"/>
      <c r="AB175" s="36"/>
      <c r="AC175" s="36"/>
    </row>
    <row r="176" spans="2:29" ht="12.75" customHeight="1" x14ac:dyDescent="0.2">
      <c r="B176" s="51"/>
      <c r="D176" s="46"/>
      <c r="E176" s="46"/>
      <c r="F176" s="35"/>
      <c r="G176" s="35"/>
      <c r="H176" s="35"/>
      <c r="I176" s="35"/>
      <c r="J176" s="35"/>
      <c r="K176" s="35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42"/>
      <c r="Y176" s="36"/>
      <c r="Z176" s="36"/>
      <c r="AA176" s="36"/>
      <c r="AB176" s="36"/>
      <c r="AC176" s="36"/>
    </row>
    <row r="177" spans="2:29" ht="12.75" customHeight="1" x14ac:dyDescent="0.2">
      <c r="B177" s="51"/>
      <c r="D177" s="46"/>
      <c r="E177" s="46"/>
      <c r="F177" s="35"/>
      <c r="G177" s="35"/>
      <c r="H177" s="35"/>
      <c r="I177" s="35"/>
      <c r="J177" s="35"/>
      <c r="K177" s="35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42"/>
      <c r="Y177" s="36"/>
      <c r="Z177" s="36"/>
      <c r="AA177" s="36"/>
      <c r="AB177" s="36"/>
      <c r="AC177" s="36"/>
    </row>
    <row r="178" spans="2:29" ht="12.75" customHeight="1" x14ac:dyDescent="0.2">
      <c r="B178" s="51"/>
      <c r="D178" s="46"/>
      <c r="E178" s="46"/>
      <c r="F178" s="35"/>
      <c r="G178" s="35"/>
      <c r="H178" s="35"/>
      <c r="I178" s="35"/>
      <c r="J178" s="35"/>
      <c r="K178" s="35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42"/>
      <c r="Y178" s="36"/>
      <c r="Z178" s="36"/>
      <c r="AA178" s="36"/>
      <c r="AB178" s="36"/>
      <c r="AC178" s="36"/>
    </row>
    <row r="179" spans="2:29" ht="12.75" customHeight="1" x14ac:dyDescent="0.2">
      <c r="B179" s="51"/>
      <c r="D179" s="46"/>
      <c r="E179" s="46"/>
      <c r="F179" s="35"/>
      <c r="G179" s="35"/>
      <c r="H179" s="35"/>
      <c r="I179" s="35"/>
      <c r="J179" s="35"/>
      <c r="K179" s="35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42"/>
      <c r="Y179" s="36"/>
      <c r="Z179" s="36"/>
      <c r="AA179" s="36"/>
      <c r="AB179" s="36"/>
      <c r="AC179" s="36"/>
    </row>
    <row r="180" spans="2:29" ht="12.75" customHeight="1" x14ac:dyDescent="0.2">
      <c r="B180" s="51"/>
      <c r="D180" s="46"/>
      <c r="E180" s="46"/>
      <c r="F180" s="35"/>
      <c r="G180" s="35"/>
      <c r="H180" s="35"/>
      <c r="I180" s="35"/>
      <c r="J180" s="35"/>
      <c r="K180" s="35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43"/>
      <c r="Y180" s="36"/>
      <c r="Z180" s="36"/>
      <c r="AA180" s="36"/>
      <c r="AB180" s="36"/>
      <c r="AC180" s="36"/>
    </row>
    <row r="181" spans="2:29" ht="12.75" customHeight="1" thickBot="1" x14ac:dyDescent="0.25">
      <c r="B181" s="52"/>
      <c r="D181" s="47"/>
      <c r="E181" s="47"/>
      <c r="F181" s="8" t="str">
        <f t="shared" ref="F181:AC181" si="42">IF(OR(TRIM(F166)=0,TRIM(F166)=""),"",IF(IFERROR(TRIM(INDEX(QryItemNamed,MATCH(TRIM(F166),ITEM,0),3)),"")="LS","",IFERROR(TRIM(INDEX(QryItemNamed,MATCH(TRIM(F166),ITEM,0),3)),"")))</f>
        <v/>
      </c>
      <c r="G181" s="8" t="str">
        <f t="shared" si="42"/>
        <v/>
      </c>
      <c r="H181" s="8" t="str">
        <f t="shared" ref="H181" si="43">IF(OR(TRIM(H166)=0,TRIM(H166)=""),"",IF(IFERROR(TRIM(INDEX(QryItemNamed,MATCH(TRIM(H166),ITEM,0),3)),"")="LS","",IFERROR(TRIM(INDEX(QryItemNamed,MATCH(TRIM(H166),ITEM,0),3)),"")))</f>
        <v/>
      </c>
      <c r="I181" s="8" t="str">
        <f t="shared" ref="I181" si="44">IF(OR(TRIM(I166)=0,TRIM(I166)=""),"",IF(IFERROR(TRIM(INDEX(QryItemNamed,MATCH(TRIM(I166),ITEM,0),3)),"")="LS","",IFERROR(TRIM(INDEX(QryItemNamed,MATCH(TRIM(I166),ITEM,0),3)),"")))</f>
        <v/>
      </c>
      <c r="J181" s="8" t="str">
        <f t="shared" si="42"/>
        <v/>
      </c>
      <c r="K181" s="8" t="str">
        <f t="shared" si="42"/>
        <v/>
      </c>
      <c r="L181" s="8" t="str">
        <f t="shared" si="42"/>
        <v/>
      </c>
      <c r="M181" s="8" t="str">
        <f t="shared" si="42"/>
        <v/>
      </c>
      <c r="N181" s="8" t="str">
        <f t="shared" si="42"/>
        <v/>
      </c>
      <c r="O181" s="8" t="str">
        <f t="shared" si="42"/>
        <v/>
      </c>
      <c r="P181" s="8" t="str">
        <f t="shared" si="42"/>
        <v/>
      </c>
      <c r="Q181" s="8" t="str">
        <f t="shared" si="42"/>
        <v/>
      </c>
      <c r="R181" s="8" t="str">
        <f t="shared" si="42"/>
        <v/>
      </c>
      <c r="S181" s="8" t="str">
        <f t="shared" si="42"/>
        <v/>
      </c>
      <c r="T181" s="8" t="str">
        <f t="shared" si="42"/>
        <v/>
      </c>
      <c r="U181" s="8" t="str">
        <f t="shared" si="42"/>
        <v/>
      </c>
      <c r="V181" s="8" t="str">
        <f t="shared" si="42"/>
        <v/>
      </c>
      <c r="W181" s="8" t="str">
        <f t="shared" si="42"/>
        <v/>
      </c>
      <c r="X181" s="8" t="str">
        <f t="shared" si="42"/>
        <v/>
      </c>
      <c r="Y181" s="8" t="str">
        <f t="shared" ref="Y181:AB181" si="45">IF(OR(TRIM(Y166)=0,TRIM(Y166)=""),"",IF(IFERROR(TRIM(INDEX(QryItemNamed,MATCH(TRIM(Y166),ITEM,0),3)),"")="LS","",IFERROR(TRIM(INDEX(QryItemNamed,MATCH(TRIM(Y166),ITEM,0),3)),"")))</f>
        <v/>
      </c>
      <c r="Z181" s="8" t="str">
        <f t="shared" ref="Z181:AA181" si="46">IF(OR(TRIM(Z166)=0,TRIM(Z166)=""),"",IF(IFERROR(TRIM(INDEX(QryItemNamed,MATCH(TRIM(Z166),ITEM,0),3)),"")="LS","",IFERROR(TRIM(INDEX(QryItemNamed,MATCH(TRIM(Z166),ITEM,0),3)),"")))</f>
        <v/>
      </c>
      <c r="AA181" s="8" t="str">
        <f t="shared" si="46"/>
        <v/>
      </c>
      <c r="AB181" s="8" t="str">
        <f t="shared" si="45"/>
        <v/>
      </c>
      <c r="AC181" s="8" t="str">
        <f t="shared" si="42"/>
        <v/>
      </c>
    </row>
    <row r="182" spans="2:29" ht="12.75" customHeight="1" x14ac:dyDescent="0.2">
      <c r="B182" s="20"/>
      <c r="D182" s="9"/>
      <c r="E182" s="9"/>
      <c r="F182" s="29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</row>
    <row r="183" spans="2:29" ht="12.75" customHeight="1" x14ac:dyDescent="0.2">
      <c r="B183" s="21"/>
      <c r="D183" s="10"/>
      <c r="E183" s="10"/>
      <c r="F183" s="31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</row>
    <row r="184" spans="2:29" ht="12.75" customHeight="1" x14ac:dyDescent="0.2">
      <c r="B184" s="21"/>
      <c r="D184" s="10"/>
      <c r="E184" s="10"/>
      <c r="F184" s="31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</row>
    <row r="185" spans="2:29" ht="12.75" customHeight="1" x14ac:dyDescent="0.2">
      <c r="B185" s="21"/>
      <c r="D185" s="10"/>
      <c r="E185" s="10"/>
      <c r="F185" s="31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</row>
    <row r="186" spans="2:29" ht="12.75" customHeight="1" x14ac:dyDescent="0.2">
      <c r="B186" s="21"/>
      <c r="D186" s="10"/>
      <c r="E186" s="10"/>
      <c r="F186" s="31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</row>
    <row r="187" spans="2:29" ht="12.75" customHeight="1" x14ac:dyDescent="0.2">
      <c r="B187" s="21"/>
      <c r="D187" s="10"/>
      <c r="E187" s="10"/>
      <c r="F187" s="31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</row>
    <row r="188" spans="2:29" ht="12.75" customHeight="1" x14ac:dyDescent="0.2">
      <c r="B188" s="21"/>
      <c r="D188" s="10"/>
      <c r="E188" s="10"/>
      <c r="F188" s="31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</row>
    <row r="189" spans="2:29" ht="12.75" customHeight="1" x14ac:dyDescent="0.2">
      <c r="B189" s="21"/>
      <c r="D189" s="10"/>
      <c r="E189" s="10"/>
      <c r="F189" s="31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</row>
    <row r="190" spans="2:29" ht="12.75" customHeight="1" x14ac:dyDescent="0.2">
      <c r="B190" s="21"/>
      <c r="D190" s="10"/>
      <c r="E190" s="10"/>
      <c r="F190" s="31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</row>
    <row r="191" spans="2:29" ht="12.75" customHeight="1" x14ac:dyDescent="0.2">
      <c r="B191" s="21"/>
      <c r="D191" s="10"/>
      <c r="E191" s="10"/>
      <c r="F191" s="31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</row>
    <row r="192" spans="2:29" ht="12.75" customHeight="1" x14ac:dyDescent="0.2">
      <c r="B192" s="21"/>
      <c r="D192" s="10"/>
      <c r="E192" s="10"/>
      <c r="F192" s="31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</row>
    <row r="193" spans="2:29" ht="12.75" customHeight="1" x14ac:dyDescent="0.2">
      <c r="B193" s="21"/>
      <c r="D193" s="10"/>
      <c r="E193" s="10"/>
      <c r="F193" s="31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</row>
    <row r="194" spans="2:29" ht="12.75" customHeight="1" x14ac:dyDescent="0.2">
      <c r="B194" s="21"/>
      <c r="D194" s="10"/>
      <c r="E194" s="10"/>
      <c r="F194" s="31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</row>
    <row r="195" spans="2:29" ht="12.75" customHeight="1" x14ac:dyDescent="0.2">
      <c r="B195" s="21"/>
      <c r="D195" s="10"/>
      <c r="E195" s="10"/>
      <c r="F195" s="31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</row>
    <row r="196" spans="2:29" ht="12.75" customHeight="1" x14ac:dyDescent="0.2">
      <c r="B196" s="21"/>
      <c r="D196" s="10"/>
      <c r="E196" s="10"/>
      <c r="F196" s="31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</row>
    <row r="197" spans="2:29" ht="12.75" customHeight="1" x14ac:dyDescent="0.2">
      <c r="B197" s="21"/>
      <c r="D197" s="10"/>
      <c r="E197" s="10"/>
      <c r="F197" s="31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</row>
    <row r="198" spans="2:29" ht="12.75" customHeight="1" x14ac:dyDescent="0.2">
      <c r="B198" s="21"/>
      <c r="D198" s="10"/>
      <c r="E198" s="10"/>
      <c r="F198" s="31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</row>
    <row r="199" spans="2:29" ht="12.75" customHeight="1" x14ac:dyDescent="0.2">
      <c r="B199" s="21"/>
      <c r="D199" s="10"/>
      <c r="E199" s="10"/>
      <c r="F199" s="31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</row>
    <row r="200" spans="2:29" ht="12.75" customHeight="1" x14ac:dyDescent="0.2">
      <c r="B200" s="21"/>
      <c r="D200" s="10"/>
      <c r="E200" s="10"/>
      <c r="F200" s="31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</row>
    <row r="201" spans="2:29" ht="12.75" customHeight="1" x14ac:dyDescent="0.2">
      <c r="B201" s="21"/>
      <c r="D201" s="10"/>
      <c r="E201" s="10"/>
      <c r="F201" s="31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</row>
    <row r="202" spans="2:29" ht="12.75" customHeight="1" x14ac:dyDescent="0.2">
      <c r="B202" s="21"/>
      <c r="D202" s="10"/>
      <c r="E202" s="10"/>
      <c r="F202" s="31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</row>
    <row r="203" spans="2:29" ht="12.75" customHeight="1" x14ac:dyDescent="0.2">
      <c r="B203" s="21"/>
      <c r="D203" s="10"/>
      <c r="E203" s="10"/>
      <c r="F203" s="31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</row>
    <row r="204" spans="2:29" ht="12.75" customHeight="1" x14ac:dyDescent="0.2">
      <c r="B204" s="21"/>
      <c r="D204" s="10"/>
      <c r="E204" s="10"/>
      <c r="F204" s="31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</row>
    <row r="205" spans="2:29" ht="12.75" customHeight="1" x14ac:dyDescent="0.2">
      <c r="B205" s="21"/>
      <c r="D205" s="10"/>
      <c r="E205" s="10"/>
      <c r="F205" s="31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</row>
    <row r="206" spans="2:29" ht="12.75" customHeight="1" x14ac:dyDescent="0.2">
      <c r="B206" s="21"/>
      <c r="D206" s="10"/>
      <c r="E206" s="10"/>
      <c r="F206" s="31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</row>
    <row r="207" spans="2:29" ht="12.75" customHeight="1" x14ac:dyDescent="0.2">
      <c r="B207" s="21"/>
      <c r="D207" s="10"/>
      <c r="E207" s="10"/>
      <c r="F207" s="31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</row>
    <row r="208" spans="2:29" ht="12.75" customHeight="1" x14ac:dyDescent="0.2">
      <c r="B208" s="21"/>
      <c r="D208" s="10"/>
      <c r="E208" s="10"/>
      <c r="F208" s="31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</row>
    <row r="209" spans="2:29" ht="12.75" customHeight="1" x14ac:dyDescent="0.2">
      <c r="B209" s="21"/>
      <c r="D209" s="10"/>
      <c r="E209" s="10"/>
      <c r="F209" s="31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</row>
    <row r="210" spans="2:29" ht="12.75" customHeight="1" x14ac:dyDescent="0.2">
      <c r="B210" s="21"/>
      <c r="D210" s="10"/>
      <c r="E210" s="10"/>
      <c r="F210" s="31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</row>
    <row r="211" spans="2:29" ht="12.75" customHeight="1" x14ac:dyDescent="0.2">
      <c r="B211" s="21"/>
      <c r="D211" s="10"/>
      <c r="E211" s="10"/>
      <c r="F211" s="31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</row>
    <row r="212" spans="2:29" ht="12.75" customHeight="1" x14ac:dyDescent="0.2">
      <c r="B212" s="21"/>
      <c r="D212" s="10"/>
      <c r="E212" s="10"/>
      <c r="F212" s="31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</row>
    <row r="213" spans="2:29" ht="12.75" customHeight="1" x14ac:dyDescent="0.2">
      <c r="B213" s="21"/>
      <c r="D213" s="10"/>
      <c r="E213" s="10"/>
      <c r="F213" s="31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</row>
    <row r="214" spans="2:29" ht="12.75" customHeight="1" x14ac:dyDescent="0.2">
      <c r="B214" s="21"/>
      <c r="D214" s="10"/>
      <c r="E214" s="10"/>
      <c r="F214" s="31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</row>
    <row r="215" spans="2:29" ht="12.75" customHeight="1" x14ac:dyDescent="0.2">
      <c r="B215" s="21"/>
      <c r="D215" s="10"/>
      <c r="E215" s="10"/>
      <c r="F215" s="31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</row>
    <row r="216" spans="2:29" ht="12.75" customHeight="1" x14ac:dyDescent="0.2">
      <c r="B216" s="21"/>
      <c r="D216" s="10"/>
      <c r="E216" s="10"/>
      <c r="F216" s="31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</row>
    <row r="217" spans="2:29" ht="12.75" customHeight="1" x14ac:dyDescent="0.2">
      <c r="B217" s="21"/>
      <c r="D217" s="10"/>
      <c r="E217" s="10"/>
      <c r="F217" s="31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</row>
    <row r="218" spans="2:29" ht="12.75" customHeight="1" x14ac:dyDescent="0.2">
      <c r="B218" s="21"/>
      <c r="D218" s="10"/>
      <c r="E218" s="10"/>
      <c r="F218" s="31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</row>
    <row r="219" spans="2:29" ht="12.75" customHeight="1" x14ac:dyDescent="0.2">
      <c r="B219" s="21"/>
      <c r="D219" s="10"/>
      <c r="E219" s="10"/>
      <c r="F219" s="31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</row>
    <row r="220" spans="2:29" ht="12.75" customHeight="1" x14ac:dyDescent="0.2">
      <c r="B220" s="21"/>
      <c r="D220" s="10"/>
      <c r="E220" s="10"/>
      <c r="F220" s="31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</row>
    <row r="221" spans="2:29" ht="12.75" customHeight="1" x14ac:dyDescent="0.2">
      <c r="B221" s="21"/>
      <c r="D221" s="10"/>
      <c r="E221" s="10"/>
      <c r="F221" s="31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</row>
    <row r="222" spans="2:29" ht="12.75" customHeight="1" x14ac:dyDescent="0.2">
      <c r="B222" s="21"/>
      <c r="D222" s="10"/>
      <c r="E222" s="10"/>
      <c r="F222" s="31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</row>
    <row r="223" spans="2:29" ht="12.75" customHeight="1" x14ac:dyDescent="0.2">
      <c r="B223" s="21"/>
      <c r="D223" s="10"/>
      <c r="E223" s="10"/>
      <c r="F223" s="31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</row>
    <row r="224" spans="2:29" ht="12.75" customHeight="1" x14ac:dyDescent="0.2">
      <c r="B224" s="21"/>
      <c r="D224" s="10"/>
      <c r="E224" s="10"/>
      <c r="F224" s="31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</row>
    <row r="225" spans="2:29" ht="12.75" customHeight="1" x14ac:dyDescent="0.2">
      <c r="B225" s="21"/>
      <c r="D225" s="10"/>
      <c r="E225" s="10"/>
      <c r="F225" s="31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</row>
    <row r="226" spans="2:29" ht="12.75" customHeight="1" x14ac:dyDescent="0.2">
      <c r="B226" s="21"/>
      <c r="D226" s="10"/>
      <c r="E226" s="10"/>
      <c r="F226" s="31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</row>
    <row r="227" spans="2:29" ht="12.75" customHeight="1" x14ac:dyDescent="0.2">
      <c r="B227" s="21"/>
      <c r="D227" s="10"/>
      <c r="E227" s="10"/>
      <c r="F227" s="31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</row>
    <row r="228" spans="2:29" ht="12.75" customHeight="1" x14ac:dyDescent="0.2">
      <c r="B228" s="21"/>
      <c r="D228" s="10"/>
      <c r="E228" s="10"/>
      <c r="F228" s="31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</row>
    <row r="229" spans="2:29" ht="12.75" customHeight="1" x14ac:dyDescent="0.2">
      <c r="B229" s="21"/>
      <c r="D229" s="10"/>
      <c r="E229" s="10"/>
      <c r="F229" s="31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</row>
    <row r="230" spans="2:29" ht="12.75" customHeight="1" x14ac:dyDescent="0.2">
      <c r="B230" s="21"/>
      <c r="D230" s="10"/>
      <c r="E230" s="10"/>
      <c r="F230" s="31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</row>
    <row r="231" spans="2:29" ht="12.75" customHeight="1" x14ac:dyDescent="0.2">
      <c r="B231" s="21"/>
      <c r="D231" s="10"/>
      <c r="E231" s="10"/>
      <c r="F231" s="31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</row>
    <row r="232" spans="2:29" ht="12.75" customHeight="1" x14ac:dyDescent="0.2">
      <c r="B232" s="21"/>
      <c r="D232" s="10"/>
      <c r="E232" s="10"/>
      <c r="F232" s="31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</row>
    <row r="233" spans="2:29" ht="12.75" customHeight="1" x14ac:dyDescent="0.2">
      <c r="B233" s="21"/>
      <c r="D233" s="10"/>
      <c r="E233" s="10"/>
      <c r="F233" s="31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</row>
    <row r="234" spans="2:29" ht="12.75" customHeight="1" x14ac:dyDescent="0.2">
      <c r="B234" s="21"/>
      <c r="D234" s="10"/>
      <c r="E234" s="10"/>
      <c r="F234" s="31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</row>
    <row r="235" spans="2:29" ht="12.75" customHeight="1" x14ac:dyDescent="0.2">
      <c r="B235" s="21"/>
      <c r="D235" s="10"/>
      <c r="E235" s="10"/>
      <c r="F235" s="31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</row>
    <row r="236" spans="2:29" ht="12.75" customHeight="1" x14ac:dyDescent="0.2">
      <c r="B236" s="21"/>
      <c r="D236" s="10"/>
      <c r="E236" s="10"/>
      <c r="F236" s="31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</row>
    <row r="237" spans="2:29" ht="12.75" customHeight="1" x14ac:dyDescent="0.2">
      <c r="B237" s="21"/>
      <c r="D237" s="10"/>
      <c r="E237" s="10"/>
      <c r="F237" s="31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</row>
    <row r="238" spans="2:29" ht="12.75" customHeight="1" x14ac:dyDescent="0.2">
      <c r="B238" s="21"/>
      <c r="D238" s="10"/>
      <c r="E238" s="10"/>
      <c r="F238" s="31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</row>
    <row r="239" spans="2:29" ht="12.75" customHeight="1" x14ac:dyDescent="0.2">
      <c r="B239" s="21"/>
      <c r="D239" s="10"/>
      <c r="E239" s="10"/>
      <c r="F239" s="31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</row>
    <row r="240" spans="2:29" ht="12.75" customHeight="1" thickBot="1" x14ac:dyDescent="0.25">
      <c r="B240" s="21"/>
      <c r="D240" s="10"/>
      <c r="E240" s="10"/>
      <c r="F240" s="31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</row>
    <row r="241" spans="2:29" ht="12.75" customHeight="1" thickBot="1" x14ac:dyDescent="0.25">
      <c r="B241" s="22"/>
      <c r="D241" s="37" t="s">
        <v>1</v>
      </c>
      <c r="E241" s="38"/>
      <c r="F241" s="33">
        <f t="shared" ref="F241:AC241" si="47">SUM(F182:F240)</f>
        <v>0</v>
      </c>
      <c r="G241" s="33">
        <f t="shared" si="47"/>
        <v>0</v>
      </c>
      <c r="H241" s="33">
        <f t="shared" si="47"/>
        <v>0</v>
      </c>
      <c r="I241" s="33">
        <f t="shared" si="47"/>
        <v>0</v>
      </c>
      <c r="J241" s="33">
        <f t="shared" si="47"/>
        <v>0</v>
      </c>
      <c r="K241" s="33">
        <f t="shared" si="47"/>
        <v>0</v>
      </c>
      <c r="L241" s="33">
        <f t="shared" si="47"/>
        <v>0</v>
      </c>
      <c r="M241" s="33">
        <f t="shared" si="47"/>
        <v>0</v>
      </c>
      <c r="N241" s="33">
        <f t="shared" si="47"/>
        <v>0</v>
      </c>
      <c r="O241" s="33">
        <f t="shared" si="47"/>
        <v>0</v>
      </c>
      <c r="P241" s="33">
        <f t="shared" si="47"/>
        <v>0</v>
      </c>
      <c r="Q241" s="33">
        <f t="shared" si="47"/>
        <v>0</v>
      </c>
      <c r="R241" s="33">
        <f t="shared" si="47"/>
        <v>0</v>
      </c>
      <c r="S241" s="33">
        <f t="shared" si="47"/>
        <v>0</v>
      </c>
      <c r="T241" s="33">
        <f t="shared" si="47"/>
        <v>0</v>
      </c>
      <c r="U241" s="33">
        <f t="shared" si="47"/>
        <v>0</v>
      </c>
      <c r="V241" s="33">
        <f t="shared" si="47"/>
        <v>0</v>
      </c>
      <c r="W241" s="33">
        <f t="shared" si="47"/>
        <v>0</v>
      </c>
      <c r="X241" s="33">
        <f t="shared" si="47"/>
        <v>0</v>
      </c>
      <c r="Y241" s="33">
        <f t="shared" si="47"/>
        <v>0</v>
      </c>
      <c r="Z241" s="33">
        <f t="shared" si="47"/>
        <v>0</v>
      </c>
      <c r="AA241" s="33">
        <f t="shared" si="47"/>
        <v>0</v>
      </c>
      <c r="AB241" s="33">
        <f t="shared" si="47"/>
        <v>0</v>
      </c>
      <c r="AC241" s="33">
        <f t="shared" si="47"/>
        <v>0</v>
      </c>
    </row>
    <row r="242" spans="2:29" ht="12.75" customHeight="1" x14ac:dyDescent="0.2">
      <c r="B242" s="5" t="s">
        <v>10</v>
      </c>
      <c r="D242" s="39"/>
      <c r="E242" s="40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</row>
    <row r="243" spans="2:29" ht="12.75" customHeight="1" thickBot="1" x14ac:dyDescent="0.25"/>
    <row r="244" spans="2:29" ht="12.75" customHeight="1" thickBot="1" x14ac:dyDescent="0.25">
      <c r="B244" s="19" t="s">
        <v>8</v>
      </c>
      <c r="D244" s="44">
        <f>D165+1</f>
        <v>4</v>
      </c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44"/>
      <c r="AB244" s="44"/>
      <c r="AC244" s="44"/>
    </row>
    <row r="245" spans="2:29" ht="12.75" customHeight="1" thickBot="1" x14ac:dyDescent="0.25">
      <c r="B245" s="23"/>
      <c r="D245" s="48" t="s">
        <v>6</v>
      </c>
      <c r="E245" s="4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</row>
    <row r="246" spans="2:29" ht="12.75" customHeight="1" thickBot="1" x14ac:dyDescent="0.25">
      <c r="D246" s="49" t="s">
        <v>7</v>
      </c>
      <c r="E246" s="49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</row>
    <row r="247" spans="2:29" ht="12.75" customHeight="1" x14ac:dyDescent="0.2">
      <c r="B247" s="50" t="s">
        <v>9</v>
      </c>
      <c r="D247" s="45" t="s">
        <v>0</v>
      </c>
      <c r="E247" s="45" t="s">
        <v>18</v>
      </c>
      <c r="F247" s="7" t="str">
        <f t="shared" ref="F247:AC247" si="48">IF(OR(TRIM(F245)=0,TRIM(F245)=""),"",IF(IFERROR(TRIM(INDEX(QryItemNamed,MATCH(TRIM(F245),ITEM,0),2)),"")="Y","SPECIAL",LEFT(IFERROR(TRIM(INDEX(ITEM,MATCH(TRIM(F245),ITEM,0))),""),3)))</f>
        <v/>
      </c>
      <c r="G247" s="7" t="str">
        <f t="shared" si="48"/>
        <v/>
      </c>
      <c r="H247" s="7" t="str">
        <f t="shared" ref="H247" si="49">IF(OR(TRIM(H245)=0,TRIM(H245)=""),"",IF(IFERROR(TRIM(INDEX(QryItemNamed,MATCH(TRIM(H245),ITEM,0),2)),"")="Y","SPECIAL",LEFT(IFERROR(TRIM(INDEX(ITEM,MATCH(TRIM(H245),ITEM,0))),""),3)))</f>
        <v/>
      </c>
      <c r="I247" s="7" t="str">
        <f t="shared" ref="I247" si="50">IF(OR(TRIM(I245)=0,TRIM(I245)=""),"",IF(IFERROR(TRIM(INDEX(QryItemNamed,MATCH(TRIM(I245),ITEM,0),2)),"")="Y","SPECIAL",LEFT(IFERROR(TRIM(INDEX(ITEM,MATCH(TRIM(I245),ITEM,0))),""),3)))</f>
        <v/>
      </c>
      <c r="J247" s="7" t="str">
        <f t="shared" si="48"/>
        <v/>
      </c>
      <c r="K247" s="7" t="str">
        <f t="shared" si="48"/>
        <v/>
      </c>
      <c r="L247" s="7" t="str">
        <f t="shared" si="48"/>
        <v/>
      </c>
      <c r="M247" s="7" t="str">
        <f t="shared" si="48"/>
        <v/>
      </c>
      <c r="N247" s="7" t="str">
        <f t="shared" si="48"/>
        <v/>
      </c>
      <c r="O247" s="7" t="str">
        <f t="shared" si="48"/>
        <v/>
      </c>
      <c r="P247" s="7" t="str">
        <f t="shared" si="48"/>
        <v/>
      </c>
      <c r="Q247" s="7" t="str">
        <f t="shared" si="48"/>
        <v/>
      </c>
      <c r="R247" s="7" t="str">
        <f t="shared" si="48"/>
        <v/>
      </c>
      <c r="S247" s="7" t="str">
        <f t="shared" si="48"/>
        <v/>
      </c>
      <c r="T247" s="7" t="str">
        <f t="shared" si="48"/>
        <v/>
      </c>
      <c r="U247" s="7" t="str">
        <f t="shared" si="48"/>
        <v/>
      </c>
      <c r="V247" s="7" t="str">
        <f t="shared" si="48"/>
        <v/>
      </c>
      <c r="W247" s="7" t="str">
        <f t="shared" si="48"/>
        <v/>
      </c>
      <c r="X247" s="7" t="str">
        <f t="shared" si="48"/>
        <v/>
      </c>
      <c r="Y247" s="7" t="str">
        <f t="shared" ref="Y247:AB247" si="51">IF(OR(TRIM(Y245)=0,TRIM(Y245)=""),"",IF(IFERROR(TRIM(INDEX(QryItemNamed,MATCH(TRIM(Y245),ITEM,0),2)),"")="Y","SPECIAL",LEFT(IFERROR(TRIM(INDEX(ITEM,MATCH(TRIM(Y245),ITEM,0))),""),3)))</f>
        <v/>
      </c>
      <c r="Z247" s="7" t="str">
        <f t="shared" ref="Z247:AA247" si="52">IF(OR(TRIM(Z245)=0,TRIM(Z245)=""),"",IF(IFERROR(TRIM(INDEX(QryItemNamed,MATCH(TRIM(Z245),ITEM,0),2)),"")="Y","SPECIAL",LEFT(IFERROR(TRIM(INDEX(ITEM,MATCH(TRIM(Z245),ITEM,0))),""),3)))</f>
        <v/>
      </c>
      <c r="AA247" s="7" t="str">
        <f t="shared" si="52"/>
        <v/>
      </c>
      <c r="AB247" s="7" t="str">
        <f t="shared" si="51"/>
        <v/>
      </c>
      <c r="AC247" s="7" t="str">
        <f t="shared" si="48"/>
        <v/>
      </c>
    </row>
    <row r="248" spans="2:29" ht="12.75" customHeight="1" x14ac:dyDescent="0.2">
      <c r="B248" s="51"/>
      <c r="D248" s="46"/>
      <c r="E248" s="46"/>
      <c r="F248" s="35" t="str">
        <f t="shared" ref="F248:AC248" si="53">IF(OR(TRIM(F245)=0,TRIM(F245)=""),IF(F246="","",F246),IF(IFERROR(TRIM(INDEX(QryItemNamed,MATCH(TRIM(F245),ITEM,0),2)),"")="Y",TRIM(RIGHT(IFERROR(TRIM(INDEX(QryItemNamed,MATCH(TRIM(F245),ITEM,0),4)),"123456789012"),LEN(IFERROR(TRIM(INDEX(QryItemNamed,MATCH(TRIM(F245),ITEM,0),4)),"123456789012"))-9))&amp;F246,IFERROR(TRIM(INDEX(QryItemNamed,MATCH(TRIM(F245),ITEM,0),4))&amp;F246,"ITEM CODE DOES NOT EXIST IN ITEM MASTER")))</f>
        <v/>
      </c>
      <c r="G248" s="35" t="str">
        <f t="shared" si="53"/>
        <v/>
      </c>
      <c r="H248" s="35" t="str">
        <f t="shared" ref="H248" si="54">IF(OR(TRIM(H245)=0,TRIM(H245)=""),IF(H246="","",H246),IF(IFERROR(TRIM(INDEX(QryItemNamed,MATCH(TRIM(H245),ITEM,0),2)),"")="Y",TRIM(RIGHT(IFERROR(TRIM(INDEX(QryItemNamed,MATCH(TRIM(H245),ITEM,0),4)),"123456789012"),LEN(IFERROR(TRIM(INDEX(QryItemNamed,MATCH(TRIM(H245),ITEM,0),4)),"123456789012"))-9))&amp;H246,IFERROR(TRIM(INDEX(QryItemNamed,MATCH(TRIM(H245),ITEM,0),4))&amp;H246,"ITEM CODE DOES NOT EXIST IN ITEM MASTER")))</f>
        <v/>
      </c>
      <c r="I248" s="35" t="str">
        <f t="shared" ref="I248" si="55">IF(OR(TRIM(I245)=0,TRIM(I245)=""),IF(I246="","",I246),IF(IFERROR(TRIM(INDEX(QryItemNamed,MATCH(TRIM(I245),ITEM,0),2)),"")="Y",TRIM(RIGHT(IFERROR(TRIM(INDEX(QryItemNamed,MATCH(TRIM(I245),ITEM,0),4)),"123456789012"),LEN(IFERROR(TRIM(INDEX(QryItemNamed,MATCH(TRIM(I245),ITEM,0),4)),"123456789012"))-9))&amp;I246,IFERROR(TRIM(INDEX(QryItemNamed,MATCH(TRIM(I245),ITEM,0),4))&amp;I246,"ITEM CODE DOES NOT EXIST IN ITEM MASTER")))</f>
        <v/>
      </c>
      <c r="J248" s="35" t="str">
        <f t="shared" si="53"/>
        <v/>
      </c>
      <c r="K248" s="35" t="str">
        <f t="shared" si="53"/>
        <v/>
      </c>
      <c r="L248" s="36" t="str">
        <f t="shared" si="53"/>
        <v/>
      </c>
      <c r="M248" s="36" t="str">
        <f t="shared" si="53"/>
        <v/>
      </c>
      <c r="N248" s="36" t="str">
        <f t="shared" si="53"/>
        <v/>
      </c>
      <c r="O248" s="36" t="str">
        <f t="shared" si="53"/>
        <v/>
      </c>
      <c r="P248" s="36" t="str">
        <f t="shared" si="53"/>
        <v/>
      </c>
      <c r="Q248" s="36" t="str">
        <f t="shared" si="53"/>
        <v/>
      </c>
      <c r="R248" s="36" t="str">
        <f t="shared" si="53"/>
        <v/>
      </c>
      <c r="S248" s="36" t="str">
        <f t="shared" si="53"/>
        <v/>
      </c>
      <c r="T248" s="36" t="str">
        <f t="shared" si="53"/>
        <v/>
      </c>
      <c r="U248" s="36" t="str">
        <f t="shared" si="53"/>
        <v/>
      </c>
      <c r="V248" s="36" t="str">
        <f t="shared" si="53"/>
        <v/>
      </c>
      <c r="W248" s="36" t="str">
        <f t="shared" si="53"/>
        <v/>
      </c>
      <c r="X248" s="41" t="str">
        <f t="shared" si="53"/>
        <v/>
      </c>
      <c r="Y248" s="36" t="str">
        <f t="shared" ref="Y248:AB248" si="56">IF(OR(TRIM(Y245)=0,TRIM(Y245)=""),IF(Y246="","",Y246),IF(IFERROR(TRIM(INDEX(QryItemNamed,MATCH(TRIM(Y245),ITEM,0),2)),"")="Y",TRIM(RIGHT(IFERROR(TRIM(INDEX(QryItemNamed,MATCH(TRIM(Y245),ITEM,0),4)),"123456789012"),LEN(IFERROR(TRIM(INDEX(QryItemNamed,MATCH(TRIM(Y245),ITEM,0),4)),"123456789012"))-9))&amp;Y246,IFERROR(TRIM(INDEX(QryItemNamed,MATCH(TRIM(Y245),ITEM,0),4))&amp;Y246,"ITEM CODE DOES NOT EXIST IN ITEM MASTER")))</f>
        <v/>
      </c>
      <c r="Z248" s="36" t="str">
        <f t="shared" ref="Z248:AA248" si="57">IF(OR(TRIM(Z245)=0,TRIM(Z245)=""),IF(Z246="","",Z246),IF(IFERROR(TRIM(INDEX(QryItemNamed,MATCH(TRIM(Z245),ITEM,0),2)),"")="Y",TRIM(RIGHT(IFERROR(TRIM(INDEX(QryItemNamed,MATCH(TRIM(Z245),ITEM,0),4)),"123456789012"),LEN(IFERROR(TRIM(INDEX(QryItemNamed,MATCH(TRIM(Z245),ITEM,0),4)),"123456789012"))-9))&amp;Z246,IFERROR(TRIM(INDEX(QryItemNamed,MATCH(TRIM(Z245),ITEM,0),4))&amp;Z246,"ITEM CODE DOES NOT EXIST IN ITEM MASTER")))</f>
        <v/>
      </c>
      <c r="AA248" s="36" t="str">
        <f t="shared" si="57"/>
        <v/>
      </c>
      <c r="AB248" s="36" t="str">
        <f t="shared" si="56"/>
        <v/>
      </c>
      <c r="AC248" s="36" t="str">
        <f t="shared" si="53"/>
        <v/>
      </c>
    </row>
    <row r="249" spans="2:29" ht="12.75" customHeight="1" x14ac:dyDescent="0.2">
      <c r="B249" s="51"/>
      <c r="D249" s="46"/>
      <c r="E249" s="46"/>
      <c r="F249" s="35"/>
      <c r="G249" s="35"/>
      <c r="H249" s="35"/>
      <c r="I249" s="35"/>
      <c r="J249" s="35"/>
      <c r="K249" s="35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42"/>
      <c r="Y249" s="36"/>
      <c r="Z249" s="36"/>
      <c r="AA249" s="36"/>
      <c r="AB249" s="36"/>
      <c r="AC249" s="36"/>
    </row>
    <row r="250" spans="2:29" ht="12.75" customHeight="1" x14ac:dyDescent="0.2">
      <c r="B250" s="51"/>
      <c r="D250" s="46"/>
      <c r="E250" s="46"/>
      <c r="F250" s="35"/>
      <c r="G250" s="35"/>
      <c r="H250" s="35"/>
      <c r="I250" s="35"/>
      <c r="J250" s="35"/>
      <c r="K250" s="35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42"/>
      <c r="Y250" s="36"/>
      <c r="Z250" s="36"/>
      <c r="AA250" s="36"/>
      <c r="AB250" s="36"/>
      <c r="AC250" s="36"/>
    </row>
    <row r="251" spans="2:29" ht="12.75" customHeight="1" x14ac:dyDescent="0.2">
      <c r="B251" s="51"/>
      <c r="D251" s="46"/>
      <c r="E251" s="46"/>
      <c r="F251" s="35"/>
      <c r="G251" s="35"/>
      <c r="H251" s="35"/>
      <c r="I251" s="35"/>
      <c r="J251" s="35"/>
      <c r="K251" s="35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42"/>
      <c r="Y251" s="36"/>
      <c r="Z251" s="36"/>
      <c r="AA251" s="36"/>
      <c r="AB251" s="36"/>
      <c r="AC251" s="36"/>
    </row>
    <row r="252" spans="2:29" ht="12.75" customHeight="1" x14ac:dyDescent="0.2">
      <c r="B252" s="51"/>
      <c r="D252" s="46"/>
      <c r="E252" s="46"/>
      <c r="F252" s="35"/>
      <c r="G252" s="35"/>
      <c r="H252" s="35"/>
      <c r="I252" s="35"/>
      <c r="J252" s="35"/>
      <c r="K252" s="35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42"/>
      <c r="Y252" s="36"/>
      <c r="Z252" s="36"/>
      <c r="AA252" s="36"/>
      <c r="AB252" s="36"/>
      <c r="AC252" s="36"/>
    </row>
    <row r="253" spans="2:29" ht="12.75" customHeight="1" x14ac:dyDescent="0.2">
      <c r="B253" s="51"/>
      <c r="D253" s="46"/>
      <c r="E253" s="46"/>
      <c r="F253" s="35"/>
      <c r="G253" s="35"/>
      <c r="H253" s="35"/>
      <c r="I253" s="35"/>
      <c r="J253" s="35"/>
      <c r="K253" s="35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42"/>
      <c r="Y253" s="36"/>
      <c r="Z253" s="36"/>
      <c r="AA253" s="36"/>
      <c r="AB253" s="36"/>
      <c r="AC253" s="36"/>
    </row>
    <row r="254" spans="2:29" ht="12.75" customHeight="1" x14ac:dyDescent="0.2">
      <c r="B254" s="51"/>
      <c r="D254" s="46"/>
      <c r="E254" s="46"/>
      <c r="F254" s="35"/>
      <c r="G254" s="35"/>
      <c r="H254" s="35"/>
      <c r="I254" s="35"/>
      <c r="J254" s="35"/>
      <c r="K254" s="35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42"/>
      <c r="Y254" s="36"/>
      <c r="Z254" s="36"/>
      <c r="AA254" s="36"/>
      <c r="AB254" s="36"/>
      <c r="AC254" s="36"/>
    </row>
    <row r="255" spans="2:29" ht="12.75" customHeight="1" x14ac:dyDescent="0.2">
      <c r="B255" s="51"/>
      <c r="D255" s="46"/>
      <c r="E255" s="46"/>
      <c r="F255" s="35"/>
      <c r="G255" s="35"/>
      <c r="H255" s="35"/>
      <c r="I255" s="35"/>
      <c r="J255" s="35"/>
      <c r="K255" s="35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42"/>
      <c r="Y255" s="36"/>
      <c r="Z255" s="36"/>
      <c r="AA255" s="36"/>
      <c r="AB255" s="36"/>
      <c r="AC255" s="36"/>
    </row>
    <row r="256" spans="2:29" ht="12.75" customHeight="1" x14ac:dyDescent="0.2">
      <c r="B256" s="51"/>
      <c r="D256" s="46"/>
      <c r="E256" s="46"/>
      <c r="F256" s="35"/>
      <c r="G256" s="35"/>
      <c r="H256" s="35"/>
      <c r="I256" s="35"/>
      <c r="J256" s="35"/>
      <c r="K256" s="35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42"/>
      <c r="Y256" s="36"/>
      <c r="Z256" s="36"/>
      <c r="AA256" s="36"/>
      <c r="AB256" s="36"/>
      <c r="AC256" s="36"/>
    </row>
    <row r="257" spans="2:29" ht="12.75" customHeight="1" x14ac:dyDescent="0.2">
      <c r="B257" s="51"/>
      <c r="D257" s="46"/>
      <c r="E257" s="46"/>
      <c r="F257" s="35"/>
      <c r="G257" s="35"/>
      <c r="H257" s="35"/>
      <c r="I257" s="35"/>
      <c r="J257" s="35"/>
      <c r="K257" s="35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42"/>
      <c r="Y257" s="36"/>
      <c r="Z257" s="36"/>
      <c r="AA257" s="36"/>
      <c r="AB257" s="36"/>
      <c r="AC257" s="36"/>
    </row>
    <row r="258" spans="2:29" ht="12.75" customHeight="1" x14ac:dyDescent="0.2">
      <c r="B258" s="51"/>
      <c r="D258" s="46"/>
      <c r="E258" s="46"/>
      <c r="F258" s="35"/>
      <c r="G258" s="35"/>
      <c r="H258" s="35"/>
      <c r="I258" s="35"/>
      <c r="J258" s="35"/>
      <c r="K258" s="35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42"/>
      <c r="Y258" s="36"/>
      <c r="Z258" s="36"/>
      <c r="AA258" s="36"/>
      <c r="AB258" s="36"/>
      <c r="AC258" s="36"/>
    </row>
    <row r="259" spans="2:29" ht="12.75" customHeight="1" x14ac:dyDescent="0.2">
      <c r="B259" s="51"/>
      <c r="D259" s="46"/>
      <c r="E259" s="46"/>
      <c r="F259" s="35"/>
      <c r="G259" s="35"/>
      <c r="H259" s="35"/>
      <c r="I259" s="35"/>
      <c r="J259" s="35"/>
      <c r="K259" s="35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43"/>
      <c r="Y259" s="36"/>
      <c r="Z259" s="36"/>
      <c r="AA259" s="36"/>
      <c r="AB259" s="36"/>
      <c r="AC259" s="36"/>
    </row>
    <row r="260" spans="2:29" ht="12.75" customHeight="1" thickBot="1" x14ac:dyDescent="0.25">
      <c r="B260" s="52"/>
      <c r="D260" s="47"/>
      <c r="E260" s="47"/>
      <c r="F260" s="8" t="str">
        <f t="shared" ref="F260:AC260" si="58">IF(OR(TRIM(F245)=0,TRIM(F245)=""),"",IF(IFERROR(TRIM(INDEX(QryItemNamed,MATCH(TRIM(F245),ITEM,0),3)),"")="LS","",IFERROR(TRIM(INDEX(QryItemNamed,MATCH(TRIM(F245),ITEM,0),3)),"")))</f>
        <v/>
      </c>
      <c r="G260" s="8" t="str">
        <f t="shared" si="58"/>
        <v/>
      </c>
      <c r="H260" s="8" t="str">
        <f t="shared" ref="H260" si="59">IF(OR(TRIM(H245)=0,TRIM(H245)=""),"",IF(IFERROR(TRIM(INDEX(QryItemNamed,MATCH(TRIM(H245),ITEM,0),3)),"")="LS","",IFERROR(TRIM(INDEX(QryItemNamed,MATCH(TRIM(H245),ITEM,0),3)),"")))</f>
        <v/>
      </c>
      <c r="I260" s="8" t="str">
        <f t="shared" ref="I260" si="60">IF(OR(TRIM(I245)=0,TRIM(I245)=""),"",IF(IFERROR(TRIM(INDEX(QryItemNamed,MATCH(TRIM(I245),ITEM,0),3)),"")="LS","",IFERROR(TRIM(INDEX(QryItemNamed,MATCH(TRIM(I245),ITEM,0),3)),"")))</f>
        <v/>
      </c>
      <c r="J260" s="8" t="str">
        <f t="shared" si="58"/>
        <v/>
      </c>
      <c r="K260" s="8" t="str">
        <f t="shared" si="58"/>
        <v/>
      </c>
      <c r="L260" s="8" t="str">
        <f t="shared" si="58"/>
        <v/>
      </c>
      <c r="M260" s="8" t="str">
        <f t="shared" si="58"/>
        <v/>
      </c>
      <c r="N260" s="8" t="str">
        <f t="shared" si="58"/>
        <v/>
      </c>
      <c r="O260" s="8" t="str">
        <f t="shared" si="58"/>
        <v/>
      </c>
      <c r="P260" s="8" t="str">
        <f t="shared" si="58"/>
        <v/>
      </c>
      <c r="Q260" s="8" t="str">
        <f t="shared" si="58"/>
        <v/>
      </c>
      <c r="R260" s="8" t="str">
        <f t="shared" si="58"/>
        <v/>
      </c>
      <c r="S260" s="8" t="str">
        <f t="shared" si="58"/>
        <v/>
      </c>
      <c r="T260" s="8" t="str">
        <f t="shared" si="58"/>
        <v/>
      </c>
      <c r="U260" s="8" t="str">
        <f t="shared" si="58"/>
        <v/>
      </c>
      <c r="V260" s="8" t="str">
        <f t="shared" si="58"/>
        <v/>
      </c>
      <c r="W260" s="8" t="str">
        <f t="shared" si="58"/>
        <v/>
      </c>
      <c r="X260" s="8" t="str">
        <f t="shared" si="58"/>
        <v/>
      </c>
      <c r="Y260" s="8" t="str">
        <f t="shared" ref="Y260:AB260" si="61">IF(OR(TRIM(Y245)=0,TRIM(Y245)=""),"",IF(IFERROR(TRIM(INDEX(QryItemNamed,MATCH(TRIM(Y245),ITEM,0),3)),"")="LS","",IFERROR(TRIM(INDEX(QryItemNamed,MATCH(TRIM(Y245),ITEM,0),3)),"")))</f>
        <v/>
      </c>
      <c r="Z260" s="8" t="str">
        <f t="shared" ref="Z260:AA260" si="62">IF(OR(TRIM(Z245)=0,TRIM(Z245)=""),"",IF(IFERROR(TRIM(INDEX(QryItemNamed,MATCH(TRIM(Z245),ITEM,0),3)),"")="LS","",IFERROR(TRIM(INDEX(QryItemNamed,MATCH(TRIM(Z245),ITEM,0),3)),"")))</f>
        <v/>
      </c>
      <c r="AA260" s="8" t="str">
        <f t="shared" si="62"/>
        <v/>
      </c>
      <c r="AB260" s="8" t="str">
        <f t="shared" si="61"/>
        <v/>
      </c>
      <c r="AC260" s="8" t="str">
        <f t="shared" si="58"/>
        <v/>
      </c>
    </row>
    <row r="261" spans="2:29" ht="12.75" customHeight="1" x14ac:dyDescent="0.2">
      <c r="B261" s="20"/>
      <c r="D261" s="9"/>
      <c r="E261" s="9"/>
      <c r="F261" s="29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</row>
    <row r="262" spans="2:29" ht="12.75" customHeight="1" x14ac:dyDescent="0.2">
      <c r="B262" s="21"/>
      <c r="D262" s="10"/>
      <c r="E262" s="10"/>
      <c r="F262" s="31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</row>
    <row r="263" spans="2:29" ht="12.75" customHeight="1" x14ac:dyDescent="0.2">
      <c r="B263" s="21"/>
      <c r="D263" s="10"/>
      <c r="E263" s="10"/>
      <c r="F263" s="31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</row>
    <row r="264" spans="2:29" ht="12.75" customHeight="1" x14ac:dyDescent="0.2">
      <c r="B264" s="21"/>
      <c r="D264" s="10"/>
      <c r="E264" s="10"/>
      <c r="F264" s="31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</row>
    <row r="265" spans="2:29" ht="12.75" customHeight="1" x14ac:dyDescent="0.2">
      <c r="B265" s="21"/>
      <c r="D265" s="10"/>
      <c r="E265" s="10"/>
      <c r="F265" s="31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</row>
    <row r="266" spans="2:29" ht="12.75" customHeight="1" x14ac:dyDescent="0.2">
      <c r="B266" s="21"/>
      <c r="D266" s="10"/>
      <c r="E266" s="10"/>
      <c r="F266" s="31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</row>
    <row r="267" spans="2:29" ht="12.75" customHeight="1" x14ac:dyDescent="0.2">
      <c r="B267" s="21"/>
      <c r="D267" s="10"/>
      <c r="E267" s="10"/>
      <c r="F267" s="31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</row>
    <row r="268" spans="2:29" ht="12.75" customHeight="1" x14ac:dyDescent="0.2">
      <c r="B268" s="21"/>
      <c r="D268" s="10"/>
      <c r="E268" s="10"/>
      <c r="F268" s="31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</row>
    <row r="269" spans="2:29" ht="12.75" customHeight="1" x14ac:dyDescent="0.2">
      <c r="B269" s="21"/>
      <c r="D269" s="10"/>
      <c r="E269" s="10"/>
      <c r="F269" s="31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</row>
    <row r="270" spans="2:29" ht="12.75" customHeight="1" x14ac:dyDescent="0.2">
      <c r="B270" s="21"/>
      <c r="D270" s="10"/>
      <c r="E270" s="10"/>
      <c r="F270" s="31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</row>
    <row r="271" spans="2:29" ht="12.75" customHeight="1" x14ac:dyDescent="0.2">
      <c r="B271" s="21"/>
      <c r="D271" s="10"/>
      <c r="E271" s="10"/>
      <c r="F271" s="31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</row>
    <row r="272" spans="2:29" ht="12.75" customHeight="1" x14ac:dyDescent="0.2">
      <c r="B272" s="21"/>
      <c r="D272" s="10"/>
      <c r="E272" s="10"/>
      <c r="F272" s="31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</row>
    <row r="273" spans="2:29" ht="12.75" customHeight="1" x14ac:dyDescent="0.2">
      <c r="B273" s="21"/>
      <c r="D273" s="10"/>
      <c r="E273" s="10"/>
      <c r="F273" s="31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</row>
    <row r="274" spans="2:29" ht="12.75" customHeight="1" x14ac:dyDescent="0.2">
      <c r="B274" s="21"/>
      <c r="D274" s="10"/>
      <c r="E274" s="10"/>
      <c r="F274" s="31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</row>
    <row r="275" spans="2:29" ht="12.75" customHeight="1" x14ac:dyDescent="0.2">
      <c r="B275" s="21"/>
      <c r="D275" s="10"/>
      <c r="E275" s="10"/>
      <c r="F275" s="31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</row>
    <row r="276" spans="2:29" ht="12.75" customHeight="1" x14ac:dyDescent="0.2">
      <c r="B276" s="21"/>
      <c r="D276" s="10"/>
      <c r="E276" s="10"/>
      <c r="F276" s="31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</row>
    <row r="277" spans="2:29" ht="12.75" customHeight="1" x14ac:dyDescent="0.2">
      <c r="B277" s="21"/>
      <c r="D277" s="10"/>
      <c r="E277" s="10"/>
      <c r="F277" s="31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</row>
    <row r="278" spans="2:29" ht="12.75" customHeight="1" x14ac:dyDescent="0.2">
      <c r="B278" s="21"/>
      <c r="D278" s="10"/>
      <c r="E278" s="10"/>
      <c r="F278" s="31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</row>
    <row r="279" spans="2:29" ht="12.75" customHeight="1" x14ac:dyDescent="0.2">
      <c r="B279" s="21"/>
      <c r="D279" s="10"/>
      <c r="E279" s="10"/>
      <c r="F279" s="31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</row>
    <row r="280" spans="2:29" ht="12.75" customHeight="1" x14ac:dyDescent="0.2">
      <c r="B280" s="21"/>
      <c r="D280" s="10"/>
      <c r="E280" s="10"/>
      <c r="F280" s="31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</row>
    <row r="281" spans="2:29" ht="12.75" customHeight="1" x14ac:dyDescent="0.2">
      <c r="B281" s="21"/>
      <c r="D281" s="10"/>
      <c r="E281" s="10"/>
      <c r="F281" s="31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</row>
    <row r="282" spans="2:29" ht="12.75" customHeight="1" x14ac:dyDescent="0.2">
      <c r="B282" s="21"/>
      <c r="D282" s="10"/>
      <c r="E282" s="10"/>
      <c r="F282" s="31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</row>
    <row r="283" spans="2:29" ht="12.75" customHeight="1" x14ac:dyDescent="0.2">
      <c r="B283" s="21"/>
      <c r="D283" s="10"/>
      <c r="E283" s="10"/>
      <c r="F283" s="31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</row>
    <row r="284" spans="2:29" ht="12.75" customHeight="1" x14ac:dyDescent="0.2">
      <c r="B284" s="21"/>
      <c r="D284" s="10"/>
      <c r="E284" s="10"/>
      <c r="F284" s="31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</row>
    <row r="285" spans="2:29" ht="12.75" customHeight="1" x14ac:dyDescent="0.2">
      <c r="B285" s="21"/>
      <c r="D285" s="10"/>
      <c r="E285" s="10"/>
      <c r="F285" s="31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</row>
    <row r="286" spans="2:29" ht="12.75" customHeight="1" x14ac:dyDescent="0.2">
      <c r="B286" s="21"/>
      <c r="D286" s="10"/>
      <c r="E286" s="10"/>
      <c r="F286" s="31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</row>
    <row r="287" spans="2:29" ht="12.75" customHeight="1" x14ac:dyDescent="0.2">
      <c r="B287" s="21"/>
      <c r="D287" s="10"/>
      <c r="E287" s="10"/>
      <c r="F287" s="31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</row>
    <row r="288" spans="2:29" ht="12.75" customHeight="1" x14ac:dyDescent="0.2">
      <c r="B288" s="21"/>
      <c r="D288" s="10"/>
      <c r="E288" s="10"/>
      <c r="F288" s="31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</row>
    <row r="289" spans="2:29" ht="12.75" customHeight="1" x14ac:dyDescent="0.2">
      <c r="B289" s="21"/>
      <c r="D289" s="10"/>
      <c r="E289" s="10"/>
      <c r="F289" s="31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</row>
    <row r="290" spans="2:29" ht="12.75" customHeight="1" x14ac:dyDescent="0.2">
      <c r="B290" s="21"/>
      <c r="D290" s="10"/>
      <c r="E290" s="10"/>
      <c r="F290" s="31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</row>
    <row r="291" spans="2:29" ht="12.75" customHeight="1" x14ac:dyDescent="0.2">
      <c r="B291" s="21"/>
      <c r="D291" s="10"/>
      <c r="E291" s="10"/>
      <c r="F291" s="31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</row>
    <row r="292" spans="2:29" ht="12.75" customHeight="1" x14ac:dyDescent="0.2">
      <c r="B292" s="21"/>
      <c r="D292" s="10"/>
      <c r="E292" s="10"/>
      <c r="F292" s="31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</row>
    <row r="293" spans="2:29" ht="12.75" customHeight="1" x14ac:dyDescent="0.2">
      <c r="B293" s="21"/>
      <c r="D293" s="10"/>
      <c r="E293" s="10"/>
      <c r="F293" s="31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</row>
    <row r="294" spans="2:29" ht="12.75" customHeight="1" x14ac:dyDescent="0.2">
      <c r="B294" s="21"/>
      <c r="D294" s="10"/>
      <c r="E294" s="10"/>
      <c r="F294" s="31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</row>
    <row r="295" spans="2:29" ht="12.75" customHeight="1" x14ac:dyDescent="0.2">
      <c r="B295" s="21"/>
      <c r="D295" s="10"/>
      <c r="E295" s="10"/>
      <c r="F295" s="31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</row>
    <row r="296" spans="2:29" ht="12.75" customHeight="1" x14ac:dyDescent="0.2">
      <c r="B296" s="21"/>
      <c r="D296" s="10"/>
      <c r="E296" s="10"/>
      <c r="F296" s="31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</row>
    <row r="297" spans="2:29" ht="12.75" customHeight="1" x14ac:dyDescent="0.2">
      <c r="B297" s="21"/>
      <c r="D297" s="10"/>
      <c r="E297" s="10"/>
      <c r="F297" s="31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</row>
    <row r="298" spans="2:29" ht="12.75" customHeight="1" x14ac:dyDescent="0.2">
      <c r="B298" s="21"/>
      <c r="D298" s="10"/>
      <c r="E298" s="10"/>
      <c r="F298" s="31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</row>
    <row r="299" spans="2:29" ht="12.75" customHeight="1" x14ac:dyDescent="0.2">
      <c r="B299" s="21"/>
      <c r="D299" s="10"/>
      <c r="E299" s="10"/>
      <c r="F299" s="31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</row>
    <row r="300" spans="2:29" ht="12.75" customHeight="1" x14ac:dyDescent="0.2">
      <c r="B300" s="21"/>
      <c r="D300" s="10"/>
      <c r="E300" s="10"/>
      <c r="F300" s="31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</row>
    <row r="301" spans="2:29" ht="12.75" customHeight="1" x14ac:dyDescent="0.2">
      <c r="B301" s="21"/>
      <c r="D301" s="10"/>
      <c r="E301" s="10"/>
      <c r="F301" s="31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</row>
    <row r="302" spans="2:29" ht="12.75" customHeight="1" x14ac:dyDescent="0.2">
      <c r="B302" s="21"/>
      <c r="D302" s="10"/>
      <c r="E302" s="10"/>
      <c r="F302" s="31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</row>
    <row r="303" spans="2:29" ht="12.75" customHeight="1" x14ac:dyDescent="0.2">
      <c r="B303" s="21"/>
      <c r="D303" s="10"/>
      <c r="E303" s="10"/>
      <c r="F303" s="31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</row>
    <row r="304" spans="2:29" ht="12.75" customHeight="1" x14ac:dyDescent="0.2">
      <c r="B304" s="21"/>
      <c r="D304" s="10"/>
      <c r="E304" s="10"/>
      <c r="F304" s="31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</row>
    <row r="305" spans="2:29" ht="12.75" customHeight="1" x14ac:dyDescent="0.2">
      <c r="B305" s="21"/>
      <c r="D305" s="10"/>
      <c r="E305" s="10"/>
      <c r="F305" s="31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</row>
    <row r="306" spans="2:29" ht="12.75" customHeight="1" x14ac:dyDescent="0.2">
      <c r="B306" s="21"/>
      <c r="D306" s="10"/>
      <c r="E306" s="10"/>
      <c r="F306" s="31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</row>
    <row r="307" spans="2:29" ht="12.75" customHeight="1" x14ac:dyDescent="0.2">
      <c r="B307" s="21"/>
      <c r="D307" s="10"/>
      <c r="E307" s="10"/>
      <c r="F307" s="31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</row>
    <row r="308" spans="2:29" ht="12.75" customHeight="1" x14ac:dyDescent="0.2">
      <c r="B308" s="21"/>
      <c r="D308" s="10"/>
      <c r="E308" s="10"/>
      <c r="F308" s="31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</row>
    <row r="309" spans="2:29" ht="12.75" customHeight="1" x14ac:dyDescent="0.2">
      <c r="B309" s="21"/>
      <c r="D309" s="10"/>
      <c r="E309" s="10"/>
      <c r="F309" s="31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</row>
    <row r="310" spans="2:29" ht="12.75" customHeight="1" x14ac:dyDescent="0.2">
      <c r="B310" s="21"/>
      <c r="D310" s="10"/>
      <c r="E310" s="10"/>
      <c r="F310" s="31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</row>
    <row r="311" spans="2:29" ht="12.75" customHeight="1" x14ac:dyDescent="0.2">
      <c r="B311" s="21"/>
      <c r="D311" s="10"/>
      <c r="E311" s="10"/>
      <c r="F311" s="31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</row>
    <row r="312" spans="2:29" ht="12.75" customHeight="1" x14ac:dyDescent="0.2">
      <c r="B312" s="21"/>
      <c r="D312" s="10"/>
      <c r="E312" s="10"/>
      <c r="F312" s="31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</row>
    <row r="313" spans="2:29" ht="12.75" customHeight="1" x14ac:dyDescent="0.2">
      <c r="B313" s="21"/>
      <c r="D313" s="10"/>
      <c r="E313" s="10"/>
      <c r="F313" s="31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</row>
    <row r="314" spans="2:29" ht="12.75" customHeight="1" x14ac:dyDescent="0.2">
      <c r="B314" s="21"/>
      <c r="D314" s="10"/>
      <c r="E314" s="10"/>
      <c r="F314" s="31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</row>
    <row r="315" spans="2:29" ht="12.75" customHeight="1" x14ac:dyDescent="0.2">
      <c r="B315" s="21"/>
      <c r="D315" s="10"/>
      <c r="E315" s="10"/>
      <c r="F315" s="31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</row>
    <row r="316" spans="2:29" ht="12.75" customHeight="1" x14ac:dyDescent="0.2">
      <c r="B316" s="21"/>
      <c r="D316" s="10"/>
      <c r="E316" s="10"/>
      <c r="F316" s="31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</row>
    <row r="317" spans="2:29" ht="12.75" customHeight="1" x14ac:dyDescent="0.2">
      <c r="B317" s="21"/>
      <c r="D317" s="10"/>
      <c r="E317" s="10"/>
      <c r="F317" s="31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</row>
    <row r="318" spans="2:29" ht="12.75" customHeight="1" x14ac:dyDescent="0.2">
      <c r="B318" s="21"/>
      <c r="D318" s="10"/>
      <c r="E318" s="10"/>
      <c r="F318" s="31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</row>
    <row r="319" spans="2:29" ht="12.75" customHeight="1" thickBot="1" x14ac:dyDescent="0.25">
      <c r="B319" s="21"/>
      <c r="D319" s="10"/>
      <c r="E319" s="10"/>
      <c r="F319" s="31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</row>
    <row r="320" spans="2:29" ht="12.75" customHeight="1" thickBot="1" x14ac:dyDescent="0.25">
      <c r="B320" s="22"/>
      <c r="D320" s="37" t="s">
        <v>1</v>
      </c>
      <c r="E320" s="38"/>
      <c r="F320" s="33">
        <f t="shared" ref="F320:AC320" si="63">SUM(F261:F319)</f>
        <v>0</v>
      </c>
      <c r="G320" s="33">
        <f t="shared" si="63"/>
        <v>0</v>
      </c>
      <c r="H320" s="33">
        <f t="shared" si="63"/>
        <v>0</v>
      </c>
      <c r="I320" s="33">
        <f t="shared" si="63"/>
        <v>0</v>
      </c>
      <c r="J320" s="33">
        <f t="shared" si="63"/>
        <v>0</v>
      </c>
      <c r="K320" s="33">
        <f t="shared" si="63"/>
        <v>0</v>
      </c>
      <c r="L320" s="33">
        <f t="shared" si="63"/>
        <v>0</v>
      </c>
      <c r="M320" s="33">
        <f t="shared" si="63"/>
        <v>0</v>
      </c>
      <c r="N320" s="33">
        <f t="shared" si="63"/>
        <v>0</v>
      </c>
      <c r="O320" s="33">
        <f t="shared" si="63"/>
        <v>0</v>
      </c>
      <c r="P320" s="33">
        <f t="shared" si="63"/>
        <v>0</v>
      </c>
      <c r="Q320" s="33">
        <f t="shared" si="63"/>
        <v>0</v>
      </c>
      <c r="R320" s="33">
        <f t="shared" si="63"/>
        <v>0</v>
      </c>
      <c r="S320" s="33">
        <f t="shared" si="63"/>
        <v>0</v>
      </c>
      <c r="T320" s="33">
        <f t="shared" si="63"/>
        <v>0</v>
      </c>
      <c r="U320" s="33">
        <f t="shared" si="63"/>
        <v>0</v>
      </c>
      <c r="V320" s="33">
        <f t="shared" si="63"/>
        <v>0</v>
      </c>
      <c r="W320" s="33">
        <f t="shared" si="63"/>
        <v>0</v>
      </c>
      <c r="X320" s="33">
        <f t="shared" si="63"/>
        <v>0</v>
      </c>
      <c r="Y320" s="33">
        <f t="shared" si="63"/>
        <v>0</v>
      </c>
      <c r="Z320" s="33">
        <f t="shared" si="63"/>
        <v>0</v>
      </c>
      <c r="AA320" s="33">
        <f t="shared" si="63"/>
        <v>0</v>
      </c>
      <c r="AB320" s="33">
        <f t="shared" si="63"/>
        <v>0</v>
      </c>
      <c r="AC320" s="33">
        <f t="shared" si="63"/>
        <v>0</v>
      </c>
    </row>
    <row r="321" spans="2:29" ht="12.75" customHeight="1" x14ac:dyDescent="0.2">
      <c r="B321" s="5" t="s">
        <v>10</v>
      </c>
      <c r="D321" s="39"/>
      <c r="E321" s="40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</row>
  </sheetData>
  <mergeCells count="220">
    <mergeCell ref="Y320:Y321"/>
    <mergeCell ref="AB320:AB321"/>
    <mergeCell ref="AB11:AB22"/>
    <mergeCell ref="Y83:Y84"/>
    <mergeCell ref="AB83:AB84"/>
    <mergeCell ref="Y90:Y101"/>
    <mergeCell ref="AB90:AB101"/>
    <mergeCell ref="Y162:Y163"/>
    <mergeCell ref="AB162:AB163"/>
    <mergeCell ref="Y169:Y180"/>
    <mergeCell ref="AB169:AB180"/>
    <mergeCell ref="D165:AC165"/>
    <mergeCell ref="D166:E166"/>
    <mergeCell ref="D167:E167"/>
    <mergeCell ref="D168:D181"/>
    <mergeCell ref="E168:E181"/>
    <mergeCell ref="F169:F180"/>
    <mergeCell ref="G169:G180"/>
    <mergeCell ref="J169:J180"/>
    <mergeCell ref="K169:K180"/>
    <mergeCell ref="D246:E246"/>
    <mergeCell ref="D247:D260"/>
    <mergeCell ref="E247:E260"/>
    <mergeCell ref="D244:AC244"/>
    <mergeCell ref="B10:B23"/>
    <mergeCell ref="B89:B102"/>
    <mergeCell ref="B168:B181"/>
    <mergeCell ref="B247:B260"/>
    <mergeCell ref="X248:X259"/>
    <mergeCell ref="AC248:AC259"/>
    <mergeCell ref="T248:T259"/>
    <mergeCell ref="U248:U259"/>
    <mergeCell ref="V248:V259"/>
    <mergeCell ref="W248:W259"/>
    <mergeCell ref="P248:P259"/>
    <mergeCell ref="Q248:Q259"/>
    <mergeCell ref="R248:R259"/>
    <mergeCell ref="S248:S259"/>
    <mergeCell ref="L248:L259"/>
    <mergeCell ref="M248:M259"/>
    <mergeCell ref="N248:N259"/>
    <mergeCell ref="O248:O259"/>
    <mergeCell ref="F248:F259"/>
    <mergeCell ref="G248:G259"/>
    <mergeCell ref="J248:J259"/>
    <mergeCell ref="Y11:Y22"/>
    <mergeCell ref="E89:E102"/>
    <mergeCell ref="K248:K259"/>
    <mergeCell ref="D245:E245"/>
    <mergeCell ref="X169:X180"/>
    <mergeCell ref="AC169:AC180"/>
    <mergeCell ref="T169:T180"/>
    <mergeCell ref="U169:U180"/>
    <mergeCell ref="V169:V180"/>
    <mergeCell ref="W169:W180"/>
    <mergeCell ref="I248:I259"/>
    <mergeCell ref="H248:H259"/>
    <mergeCell ref="X241:X242"/>
    <mergeCell ref="AC241:AC242"/>
    <mergeCell ref="Z169:Z180"/>
    <mergeCell ref="AA169:AA180"/>
    <mergeCell ref="Z241:Z242"/>
    <mergeCell ref="AA241:AA242"/>
    <mergeCell ref="Z248:Z259"/>
    <mergeCell ref="AA248:AA259"/>
    <mergeCell ref="Y241:Y242"/>
    <mergeCell ref="AB241:AB242"/>
    <mergeCell ref="Y248:Y259"/>
    <mergeCell ref="U11:U22"/>
    <mergeCell ref="Q11:Q22"/>
    <mergeCell ref="R11:R22"/>
    <mergeCell ref="F11:F22"/>
    <mergeCell ref="G11:G22"/>
    <mergeCell ref="J11:J22"/>
    <mergeCell ref="K11:K22"/>
    <mergeCell ref="E10:E23"/>
    <mergeCell ref="L11:L22"/>
    <mergeCell ref="S11:S22"/>
    <mergeCell ref="D162:E163"/>
    <mergeCell ref="F162:F163"/>
    <mergeCell ref="G162:G163"/>
    <mergeCell ref="D7:AC7"/>
    <mergeCell ref="X11:X22"/>
    <mergeCell ref="W11:W22"/>
    <mergeCell ref="AC11:AC22"/>
    <mergeCell ref="V11:V22"/>
    <mergeCell ref="D10:D23"/>
    <mergeCell ref="D8:E8"/>
    <mergeCell ref="D9:E9"/>
    <mergeCell ref="M11:M22"/>
    <mergeCell ref="N11:N22"/>
    <mergeCell ref="O11:O22"/>
    <mergeCell ref="P11:P22"/>
    <mergeCell ref="I11:I22"/>
    <mergeCell ref="H11:H22"/>
    <mergeCell ref="D86:AC86"/>
    <mergeCell ref="D87:E87"/>
    <mergeCell ref="D88:E88"/>
    <mergeCell ref="D89:D102"/>
    <mergeCell ref="T11:T22"/>
    <mergeCell ref="V90:V101"/>
    <mergeCell ref="W90:W101"/>
    <mergeCell ref="X90:X101"/>
    <mergeCell ref="AC90:AC101"/>
    <mergeCell ref="R90:R101"/>
    <mergeCell ref="S90:S101"/>
    <mergeCell ref="F90:F101"/>
    <mergeCell ref="G90:G101"/>
    <mergeCell ref="J90:J101"/>
    <mergeCell ref="K90:K101"/>
    <mergeCell ref="L90:L101"/>
    <mergeCell ref="M90:M101"/>
    <mergeCell ref="T90:T101"/>
    <mergeCell ref="U90:U101"/>
    <mergeCell ref="N90:N101"/>
    <mergeCell ref="O90:O101"/>
    <mergeCell ref="P90:P101"/>
    <mergeCell ref="Q90:Q101"/>
    <mergeCell ref="I90:I101"/>
    <mergeCell ref="H90:H101"/>
    <mergeCell ref="D320:E321"/>
    <mergeCell ref="F320:F321"/>
    <mergeCell ref="G320:G321"/>
    <mergeCell ref="H320:H321"/>
    <mergeCell ref="I320:I321"/>
    <mergeCell ref="J320:J321"/>
    <mergeCell ref="K320:K321"/>
    <mergeCell ref="L320:L321"/>
    <mergeCell ref="R169:R180"/>
    <mergeCell ref="L169:L180"/>
    <mergeCell ref="M169:M180"/>
    <mergeCell ref="N169:N180"/>
    <mergeCell ref="O169:O180"/>
    <mergeCell ref="P169:P180"/>
    <mergeCell ref="Q169:Q180"/>
    <mergeCell ref="I169:I180"/>
    <mergeCell ref="M320:M321"/>
    <mergeCell ref="N320:N321"/>
    <mergeCell ref="O320:O321"/>
    <mergeCell ref="P320:P321"/>
    <mergeCell ref="Q320:Q321"/>
    <mergeCell ref="R320:R321"/>
    <mergeCell ref="D241:E242"/>
    <mergeCell ref="F241:F242"/>
    <mergeCell ref="S320:S321"/>
    <mergeCell ref="T320:T321"/>
    <mergeCell ref="U320:U321"/>
    <mergeCell ref="V320:V321"/>
    <mergeCell ref="W320:W321"/>
    <mergeCell ref="X320:X321"/>
    <mergeCell ref="AC320:AC321"/>
    <mergeCell ref="G241:G242"/>
    <mergeCell ref="H241:H242"/>
    <mergeCell ref="I241:I242"/>
    <mergeCell ref="J241:J242"/>
    <mergeCell ref="K241:K242"/>
    <mergeCell ref="L241:L242"/>
    <mergeCell ref="M241:M242"/>
    <mergeCell ref="N241:N242"/>
    <mergeCell ref="O241:O242"/>
    <mergeCell ref="P241:P242"/>
    <mergeCell ref="Q241:Q242"/>
    <mergeCell ref="R241:R242"/>
    <mergeCell ref="S241:S242"/>
    <mergeCell ref="T241:T242"/>
    <mergeCell ref="U241:U242"/>
    <mergeCell ref="V241:V242"/>
    <mergeCell ref="W241:W242"/>
    <mergeCell ref="S162:S163"/>
    <mergeCell ref="T162:T163"/>
    <mergeCell ref="U162:U163"/>
    <mergeCell ref="V162:V163"/>
    <mergeCell ref="W162:W163"/>
    <mergeCell ref="H169:H180"/>
    <mergeCell ref="S169:S180"/>
    <mergeCell ref="H162:H163"/>
    <mergeCell ref="I162:I163"/>
    <mergeCell ref="J162:J163"/>
    <mergeCell ref="K162:K163"/>
    <mergeCell ref="L162:L163"/>
    <mergeCell ref="M162:M163"/>
    <mergeCell ref="N162:N163"/>
    <mergeCell ref="O162:O163"/>
    <mergeCell ref="P162:P163"/>
    <mergeCell ref="X162:X163"/>
    <mergeCell ref="AC162:AC163"/>
    <mergeCell ref="D83:E84"/>
    <mergeCell ref="F83:F84"/>
    <mergeCell ref="G83:G84"/>
    <mergeCell ref="H83:H84"/>
    <mergeCell ref="I83:I84"/>
    <mergeCell ref="J83:J84"/>
    <mergeCell ref="K83:K84"/>
    <mergeCell ref="L83:L84"/>
    <mergeCell ref="M83:M84"/>
    <mergeCell ref="N83:N84"/>
    <mergeCell ref="O83:O84"/>
    <mergeCell ref="P83:P84"/>
    <mergeCell ref="Q83:Q84"/>
    <mergeCell ref="R83:R84"/>
    <mergeCell ref="S83:S84"/>
    <mergeCell ref="T83:T84"/>
    <mergeCell ref="U83:U84"/>
    <mergeCell ref="V83:V84"/>
    <mergeCell ref="W83:W84"/>
    <mergeCell ref="X83:X84"/>
    <mergeCell ref="Q162:Q163"/>
    <mergeCell ref="R162:R163"/>
    <mergeCell ref="Z320:Z321"/>
    <mergeCell ref="AA320:AA321"/>
    <mergeCell ref="Z11:Z22"/>
    <mergeCell ref="AA11:AA22"/>
    <mergeCell ref="Z83:Z84"/>
    <mergeCell ref="AA83:AA84"/>
    <mergeCell ref="Z90:Z101"/>
    <mergeCell ref="AA90:AA101"/>
    <mergeCell ref="AC83:AC84"/>
    <mergeCell ref="Z162:Z163"/>
    <mergeCell ref="AA162:AA163"/>
    <mergeCell ref="AB248:AB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Masterson, Brendan</cp:lastModifiedBy>
  <cp:lastPrinted>2015-05-18T13:50:30Z</cp:lastPrinted>
  <dcterms:created xsi:type="dcterms:W3CDTF">2005-09-27T11:52:28Z</dcterms:created>
  <dcterms:modified xsi:type="dcterms:W3CDTF">2025-09-10T22:18:14Z</dcterms:modified>
</cp:coreProperties>
</file>